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075"/>
  </bookViews>
  <sheets>
    <sheet name="2018" sheetId="2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8" i="21" l="1"/>
  <c r="E577" i="21" s="1"/>
  <c r="E564" i="21" l="1"/>
  <c r="E561" i="21"/>
  <c r="E560" i="21" s="1"/>
  <c r="E553" i="21"/>
  <c r="E547" i="21" s="1"/>
  <c r="E517" i="21"/>
  <c r="E503" i="21"/>
  <c r="E492" i="21"/>
  <c r="E485" i="21"/>
  <c r="E481" i="21"/>
  <c r="E476" i="21"/>
  <c r="E469" i="21"/>
  <c r="E465" i="21"/>
  <c r="E456" i="21"/>
  <c r="E440" i="21"/>
  <c r="E428" i="21"/>
  <c r="E421" i="21"/>
  <c r="E420" i="21" s="1"/>
  <c r="E387" i="21"/>
  <c r="E376" i="21"/>
  <c r="E372" i="21"/>
  <c r="E362" i="21"/>
  <c r="E359" i="21"/>
  <c r="E349" i="21"/>
  <c r="E338" i="21"/>
  <c r="E333" i="21"/>
  <c r="E332" i="21" s="1"/>
  <c r="E317" i="21"/>
  <c r="E310" i="21"/>
  <c r="E306" i="21"/>
  <c r="E305" i="21" s="1"/>
  <c r="E302" i="21"/>
  <c r="E298" i="21"/>
  <c r="E297" i="21" s="1"/>
  <c r="E294" i="21"/>
  <c r="E291" i="21"/>
  <c r="E288" i="21"/>
  <c r="E272" i="21"/>
  <c r="E271" i="21" s="1"/>
  <c r="E269" i="21"/>
  <c r="E264" i="21"/>
  <c r="E258" i="21"/>
  <c r="E253" i="21"/>
  <c r="E243" i="21"/>
  <c r="E236" i="21"/>
  <c r="E170" i="21"/>
  <c r="E157" i="21"/>
  <c r="E154" i="21"/>
  <c r="E153" i="21" s="1"/>
  <c r="E149" i="21"/>
  <c r="E148" i="21" s="1"/>
  <c r="E138" i="21"/>
  <c r="E137" i="21" s="1"/>
  <c r="E126" i="21"/>
  <c r="E122" i="21"/>
  <c r="E116" i="21" s="1"/>
  <c r="E109" i="21"/>
  <c r="E104" i="21"/>
  <c r="E101" i="21" s="1"/>
  <c r="E78" i="21"/>
  <c r="E74" i="21"/>
  <c r="E70" i="21"/>
  <c r="E56" i="21"/>
  <c r="E169" i="21" l="1"/>
  <c r="E287" i="21"/>
  <c r="E439" i="21"/>
  <c r="E309" i="21"/>
  <c r="E337" i="21"/>
  <c r="E108" i="21"/>
  <c r="E322" i="21"/>
  <c r="E321" i="21" s="1"/>
  <c r="E502" i="21"/>
  <c r="E257" i="21"/>
  <c r="E358" i="21"/>
  <c r="E480" i="21"/>
  <c r="E464" i="21"/>
  <c r="E69" i="21"/>
  <c r="E10" i="21"/>
  <c r="E9" i="21" s="1"/>
  <c r="E168" i="21" l="1"/>
  <c r="E438" i="21"/>
  <c r="E286" i="21"/>
  <c r="E8" i="21"/>
  <c r="E587" i="21" l="1"/>
</calcChain>
</file>

<file path=xl/sharedStrings.xml><?xml version="1.0" encoding="utf-8"?>
<sst xmlns="http://schemas.openxmlformats.org/spreadsheetml/2006/main" count="941" uniqueCount="510">
  <si>
    <t>к решению городской Думы</t>
  </si>
  <si>
    <t>Наименование расходов</t>
  </si>
  <si>
    <t>Целевая статья</t>
  </si>
  <si>
    <t>Вид расхода</t>
  </si>
  <si>
    <t>ГРБС</t>
  </si>
  <si>
    <t>2018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</si>
  <si>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</si>
  <si>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</si>
  <si>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</si>
  <si>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</si>
  <si>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</si>
  <si>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</si>
  <si>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</si>
  <si>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</si>
  <si>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</si>
  <si>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</si>
  <si>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</si>
  <si>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</si>
  <si>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</si>
  <si>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Охрана семьи и детства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</si>
  <si>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</si>
  <si>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</si>
  <si>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</si>
  <si>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</si>
  <si>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</si>
  <si>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</si>
  <si>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</si>
  <si>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</si>
  <si>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</si>
  <si>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</si>
  <si>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</si>
  <si>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</si>
  <si>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</si>
  <si>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</si>
  <si>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</si>
  <si>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</si>
  <si>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</si>
  <si>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</si>
  <si>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</si>
  <si>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</si>
  <si>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</si>
  <si>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</si>
  <si>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</si>
  <si>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</si>
  <si>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</si>
  <si>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</si>
  <si>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</si>
  <si>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</si>
  <si>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</si>
  <si>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</si>
  <si>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</si>
  <si>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</si>
  <si>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</si>
  <si>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</si>
  <si>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</si>
  <si>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</si>
  <si>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</si>
  <si>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</si>
  <si>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</si>
  <si>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</si>
  <si>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</si>
  <si>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01.2.02.00000</t>
  </si>
  <si>
    <t>01.2.02. 85300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</si>
  <si>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</si>
  <si>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</si>
  <si>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</si>
  <si>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</si>
  <si>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Развитие и укрепление информационной ресурсной базы реализации молодежной политики</t>
  </si>
  <si>
    <t>01.2.04.00000</t>
  </si>
  <si>
    <t>01.2.04.85300</t>
  </si>
  <si>
    <t xml:space="preserve">01.3.00.00000 </t>
  </si>
  <si>
    <t xml:space="preserve">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</si>
  <si>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</si>
  <si>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</si>
  <si>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</si>
  <si>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203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</si>
  <si>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</si>
  <si>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</si>
  <si>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</si>
  <si>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242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</si>
  <si>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</si>
  <si>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</si>
  <si>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</si>
  <si>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</si>
  <si>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</si>
  <si>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</si>
  <si>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</si>
  <si>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</si>
  <si>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</si>
  <si>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</si>
  <si>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</si>
  <si>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</si>
  <si>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206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</si>
  <si>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</si>
  <si>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</si>
  <si>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</si>
  <si>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</si>
  <si>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</si>
  <si>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</si>
  <si>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</si>
  <si>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</si>
  <si>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</si>
  <si>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</si>
  <si>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</si>
  <si>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</si>
  <si>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</si>
  <si>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</si>
  <si>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</si>
  <si>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</si>
  <si>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</si>
  <si>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</si>
  <si>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</si>
  <si>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</si>
  <si>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</si>
  <si>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</si>
  <si>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</si>
  <si>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</si>
  <si>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</si>
  <si>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</si>
  <si>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</si>
  <si>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</si>
  <si>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</si>
  <si>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</si>
  <si>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</si>
  <si>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</si>
  <si>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</si>
  <si>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</si>
  <si>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</si>
  <si>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</si>
  <si>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</si>
  <si>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</si>
  <si>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</si>
  <si>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</si>
  <si>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</si>
  <si>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</si>
  <si>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</si>
  <si>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</si>
  <si>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</si>
  <si>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</si>
  <si>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</si>
  <si>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</si>
  <si>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</si>
  <si>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</si>
  <si>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</si>
  <si>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>02.3.00.00000</t>
  </si>
  <si>
    <t>02.3.01.00000</t>
  </si>
  <si>
    <t>Мероприятия в сфере оздоровления, отдыха и занятости детей</t>
  </si>
  <si>
    <t>02.3.01.82800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</si>
  <si>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</si>
  <si>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</si>
  <si>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</si>
  <si>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</si>
  <si>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</si>
  <si>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</si>
  <si>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</si>
  <si>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</si>
  <si>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</si>
  <si>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</si>
  <si>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</si>
  <si>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</si>
  <si>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</si>
  <si>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</si>
  <si>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</si>
  <si>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</si>
  <si>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</si>
  <si>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</si>
  <si>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</si>
  <si>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</si>
  <si>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</si>
  <si>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</si>
  <si>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</si>
  <si>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</si>
  <si>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</si>
  <si>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</si>
  <si>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</si>
  <si>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</si>
  <si>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</si>
  <si>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</si>
  <si>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</si>
  <si>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</si>
  <si>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</si>
  <si>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208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</si>
  <si>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</si>
  <si>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</si>
  <si>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</si>
  <si>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</si>
  <si>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</si>
  <si>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</si>
  <si>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</si>
  <si>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</si>
  <si>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</si>
  <si>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</si>
  <si>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</si>
  <si>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</si>
  <si>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</si>
  <si>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</si>
  <si>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</si>
  <si>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</si>
  <si>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</si>
  <si>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</si>
  <si>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</si>
  <si>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</si>
  <si>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</si>
  <si>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</si>
  <si>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</si>
  <si>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</si>
  <si>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</si>
  <si>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</si>
  <si>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</si>
  <si>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</si>
  <si>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</si>
  <si>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</si>
  <si>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</si>
  <si>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</si>
  <si>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</si>
  <si>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</si>
  <si>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</si>
  <si>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</si>
  <si>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</si>
  <si>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</si>
  <si>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Реализация мер по повышению эффективности органов и  учреждений системы профилактики безнадзорности правонарушений несовершеннолетних по выявлению и профилактике семейного и детского неблагополучия</t>
  </si>
  <si>
    <t>04.2.03.00000</t>
  </si>
  <si>
    <t>04.2.03. 84500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</si>
  <si>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</si>
  <si>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</si>
  <si>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</si>
  <si>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</si>
  <si>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</si>
  <si>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</si>
  <si>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</si>
  <si>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</si>
  <si>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</si>
  <si>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</si>
  <si>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</si>
  <si>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</si>
  <si>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</si>
  <si>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</si>
  <si>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</si>
  <si>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</si>
  <si>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</si>
  <si>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</si>
  <si>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</si>
  <si>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</si>
  <si>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</si>
  <si>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</si>
  <si>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</si>
  <si>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</si>
  <si>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</si>
  <si>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</si>
  <si>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</si>
  <si>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</si>
  <si>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</si>
  <si>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</si>
  <si>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</si>
  <si>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</si>
  <si>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</si>
  <si>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</si>
  <si>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</si>
  <si>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</si>
  <si>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</si>
  <si>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</si>
  <si>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</si>
  <si>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</si>
  <si>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</si>
  <si>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</si>
  <si>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гбо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</si>
  <si>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</si>
  <si>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</si>
  <si>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</si>
  <si>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</si>
  <si>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</si>
  <si>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</si>
  <si>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</si>
  <si>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</si>
  <si>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</si>
  <si>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</si>
  <si>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</si>
  <si>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</si>
  <si>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</si>
  <si>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</si>
  <si>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</si>
  <si>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</si>
  <si>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</si>
  <si>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</si>
  <si>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</si>
  <si>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</si>
  <si>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</si>
  <si>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</si>
  <si>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</si>
  <si>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</si>
  <si>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</si>
  <si>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</si>
  <si>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</si>
  <si>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</si>
  <si>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</si>
  <si>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</si>
  <si>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</si>
  <si>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</si>
  <si>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</si>
  <si>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</si>
  <si>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</si>
  <si>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</si>
  <si>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</si>
  <si>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</si>
  <si>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</si>
  <si>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</si>
  <si>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</si>
  <si>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</si>
  <si>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</si>
  <si>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</si>
  <si>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</si>
  <si>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</si>
  <si>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</si>
  <si>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Мероприятия по модернизации и реформированию жилищно-коммунального хозяйства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</si>
  <si>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</si>
  <si>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</si>
  <si>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</si>
  <si>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</si>
  <si>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</si>
  <si>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</si>
  <si>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</si>
  <si>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</si>
  <si>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</si>
  <si>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</si>
  <si>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</si>
  <si>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</si>
  <si>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</si>
  <si>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</si>
  <si>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</si>
  <si>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</si>
  <si>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</si>
  <si>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</si>
  <si>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</si>
  <si>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</si>
  <si>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</si>
  <si>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</si>
  <si>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</si>
  <si>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</si>
  <si>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</si>
  <si>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</si>
  <si>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</si>
  <si>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</si>
  <si>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</si>
  <si>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</si>
  <si>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</si>
  <si>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</si>
  <si>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</si>
  <si>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</si>
  <si>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</si>
  <si>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</si>
  <si>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</si>
  <si>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</si>
  <si>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</si>
  <si>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</si>
  <si>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</si>
  <si>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</si>
  <si>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</si>
  <si>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</si>
  <si>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</si>
  <si>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</si>
  <si>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</si>
  <si>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</si>
  <si>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</si>
  <si>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</si>
  <si>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</si>
  <si>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</si>
  <si>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>10.2.03.00000</t>
  </si>
  <si>
    <t>10.2.03.86700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</si>
  <si>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</si>
  <si>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</si>
  <si>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</si>
  <si>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</si>
  <si>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</si>
  <si>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</si>
  <si>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</si>
  <si>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</si>
  <si>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</si>
  <si>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</si>
  <si>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</si>
  <si>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</si>
  <si>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</si>
  <si>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</si>
  <si>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</si>
  <si>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</si>
  <si>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</si>
  <si>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</si>
  <si>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</si>
  <si>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</si>
  <si>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</si>
  <si>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</si>
  <si>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</si>
  <si>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</si>
  <si>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12.0.00.00000</t>
  </si>
  <si>
    <t>12.2.00.00000</t>
  </si>
  <si>
    <t>Мероприятия по обеспечению функционирования и развития муниципальной службы</t>
  </si>
  <si>
    <t>12.2.01.86100</t>
  </si>
  <si>
    <t>244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</si>
  <si>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</si>
  <si>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</si>
  <si>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</si>
  <si>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</si>
  <si>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207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</si>
  <si>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</si>
  <si>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</si>
  <si>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</si>
  <si>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</si>
  <si>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</si>
  <si>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</si>
  <si>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</si>
  <si>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</si>
  <si>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</si>
  <si>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</si>
  <si>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</si>
  <si>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</si>
  <si>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</si>
  <si>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</si>
  <si>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</si>
  <si>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</si>
  <si>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</si>
  <si>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</si>
  <si>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</si>
  <si>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</si>
  <si>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212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</si>
  <si>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</si>
  <si>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</si>
  <si>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</si>
  <si>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</si>
  <si>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</si>
  <si>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</si>
  <si>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</si>
  <si>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</si>
  <si>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</si>
  <si>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</si>
  <si>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</si>
  <si>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</si>
  <si>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</si>
  <si>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</si>
  <si>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</si>
  <si>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</si>
  <si>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</si>
  <si>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01.2.03.85300</t>
  </si>
  <si>
    <t>01.3.02.84700</t>
  </si>
  <si>
    <t>02.3.02.82800</t>
  </si>
  <si>
    <t>02.3.02.L1020</t>
  </si>
  <si>
    <t>02.3.02.L1000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</si>
  <si>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</si>
  <si>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</si>
  <si>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13.1.01.L5550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</si>
  <si>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</si>
  <si>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</si>
  <si>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13.1.02.L5550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</si>
  <si>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</si>
  <si>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Мероприятия по модернизации и реформированию жилищно-коммунального хозяйства (подготовка к зиме)</t>
  </si>
  <si>
    <t>На отсыпку полигона ТБО</t>
  </si>
  <si>
    <t xml:space="preserve">Предоставление субсидий бюджетным, автономным учреждениям и иным некоммерческим организациям,  ремонгы в садах
</t>
  </si>
  <si>
    <t>Предоставление субсидий бюджетным, автономным учреждениям и иным некоммерческим организациям  МЗ Молодежный центр</t>
  </si>
  <si>
    <t>Предоставление субсидий бюджетным, автономным учреждениям и иным некоммерческим организациям УО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</si>
  <si>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</si>
  <si>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</si>
  <si>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</si>
  <si>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04.4.01.84400</t>
  </si>
  <si>
    <t>01.1.01.82210</t>
  </si>
  <si>
    <t>01.1.01.82110</t>
  </si>
  <si>
    <t>12.2.02.86160</t>
  </si>
  <si>
    <t>Поддержка средств массовой информации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</si>
  <si>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</si>
  <si>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</si>
  <si>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(трудоустройство подростков)</t>
  </si>
  <si>
    <t>02.3.02.00000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</si>
  <si>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</si>
  <si>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</si>
  <si>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</si>
  <si>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питанием отдельных категорий обучающихся в дошкольных образовательных учреждениях</t>
  </si>
  <si>
    <t xml:space="preserve">Закупка товаров, работ и услуг для обеспечения государственных (муниципальных) нужд </t>
  </si>
  <si>
    <t>ГЦП"Жилище"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</si>
  <si>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"Гармонизация межнациональных отношений в городе Переславле-Залесском" на 2018-2020 годы</t>
  </si>
  <si>
    <t>Энергоэффективность в жилищном фонде</t>
  </si>
  <si>
    <t>09.1.03.00000</t>
  </si>
  <si>
    <t>09.1.03.84600</t>
  </si>
  <si>
    <t xml:space="preserve">Социальное обеспечение и иные выплаты населению </t>
  </si>
  <si>
    <t>03.1.01.R4620</t>
  </si>
  <si>
    <t xml:space="preserve">Субсидия на выполнение муниципального задания в сфере физической культуры и спорта  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</si>
  <si>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</si>
  <si>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</si>
  <si>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</si>
  <si>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Мероприятия по гармонизации межнациональных отношений</t>
  </si>
  <si>
    <t>Управление образования Администрации г.Переславля-Залесского</t>
  </si>
  <si>
    <t>Муниципальная программа "Обеспечение функционирования и развития муниципальной службы в городе Переславле-Залесском"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</si>
  <si>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</si>
  <si>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"Социальная поддержка населения г.Переславля-Залесского на 2016-2018 годы"</t>
  </si>
  <si>
    <t>Муниципальная программа "Формирование современной среды на территории города Переславля-Залесского"</t>
  </si>
  <si>
    <t>Муниципальная программа "Развитие дорожного хозяйства в г. Переславле-Залесском"</t>
  </si>
  <si>
    <t xml:space="preserve"> ГЦП "Развитие туризма и отдыха в городе Переславле-Залесском на 2016-2018 годы"</t>
  </si>
  <si>
    <t xml:space="preserve">  Расходы бюджета городского округа города Переславля-Залесского  по ведомственной структуре расходов на 2018 год </t>
  </si>
  <si>
    <t>Управление социальной защиты населения и труда Администрации г.Переславля-Залесского</t>
  </si>
  <si>
    <t>Непрограммные расходы</t>
  </si>
  <si>
    <t>Управление муниципальной собственности Администрации г.Переславля-Залесского</t>
  </si>
  <si>
    <t>Администрация городского округа 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</si>
  <si>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</si>
  <si>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</si>
  <si>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 - Залесского</t>
  </si>
  <si>
    <t xml:space="preserve">Мероприятия в сфере культуры </t>
  </si>
  <si>
    <t xml:space="preserve">Управление финансов Администрации г.Переславля - Залесского </t>
  </si>
  <si>
    <t>ИТОГО</t>
  </si>
  <si>
    <t xml:space="preserve"> Муниципальная программа "Социальная поддержка населения г. Переславля-Залесского"</t>
  </si>
  <si>
    <t xml:space="preserve"> ГЦП "Обеспечение отдыха и оздоровления  детей  города Переславля-Залесского в каникулярный период на 2017-2019 годы"</t>
  </si>
  <si>
    <t>Иные бюджетные аасигнования</t>
  </si>
  <si>
    <t>от ____________2017 № ____</t>
  </si>
  <si>
    <t>Приложение 9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</si>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</sst>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49" fontId="2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2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5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164" fontId="5" fillId="2" borderId="3" xfId="1" applyNumberFormat="1" applyFont="1" applyFill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49" fontId="5" fillId="2" borderId="3" xfId="1" applyNumberFormat="1" applyFont="1" applyFill="1" applyBorder="1" applyAlignment="1" applyProtection="1">
      <alignment horizontal="center"/>
      <protection hidden="1"/>
    </xf>
    <xf numFmtId="49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 applyProtection="1">
      <alignment horizontal="center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9" fontId="9" fillId="2" borderId="2" xfId="1" applyNumberFormat="1" applyFont="1" applyFill="1" applyBorder="1" applyAlignment="1">
      <alignment horizontal="center"/>
    </xf>
    <xf numFmtId="164" fontId="5" fillId="2" borderId="7" xfId="1" applyNumberFormat="1" applyFont="1" applyFill="1" applyBorder="1" applyAlignment="1" applyProtection="1">
      <alignment horizontal="center"/>
      <protection hidden="1"/>
    </xf>
    <xf numFmtId="49" fontId="5" fillId="2" borderId="7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49" fontId="8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49" fontId="5" fillId="2" borderId="6" xfId="1" applyNumberFormat="1" applyFont="1" applyFill="1" applyBorder="1" applyAlignment="1" applyProtection="1">
      <alignment horizontal="center"/>
      <protection hidden="1"/>
    </xf>
    <xf numFmtId="49" fontId="5" fillId="2" borderId="8" xfId="1" applyNumberFormat="1" applyFont="1" applyFill="1" applyBorder="1" applyAlignment="1">
      <alignment horizontal="center"/>
    </xf>
    <xf numFmtId="49" fontId="6" fillId="2" borderId="8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49" fontId="5" fillId="2" borderId="3" xfId="1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43" fontId="20" fillId="2" borderId="1" xfId="0" applyNumberFormat="1" applyFont="1" applyFill="1" applyBorder="1"/>
    <xf numFmtId="164" fontId="21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164" fontId="22" fillId="2" borderId="1" xfId="1" applyNumberFormat="1" applyFont="1" applyFill="1" applyBorder="1" applyAlignment="1" applyProtection="1">
      <alignment wrapText="1"/>
      <protection hidden="1"/>
    </xf>
    <xf numFmtId="49" fontId="22" fillId="2" borderId="1" xfId="1" applyNumberFormat="1" applyFont="1" applyFill="1" applyBorder="1" applyAlignment="1">
      <alignment horizontal="center"/>
    </xf>
    <xf numFmtId="0" fontId="22" fillId="2" borderId="1" xfId="1" applyNumberFormat="1" applyFont="1" applyFill="1" applyBorder="1" applyAlignment="1" applyProtection="1">
      <alignment horizontal="left" vertical="top" wrapText="1"/>
      <protection hidden="1"/>
    </xf>
    <xf numFmtId="0" fontId="22" fillId="2" borderId="1" xfId="1" applyNumberFormat="1" applyFont="1" applyFill="1" applyBorder="1" applyAlignment="1" applyProtection="1">
      <alignment horizontal="center" vertical="center"/>
      <protection hidden="1"/>
    </xf>
    <xf numFmtId="43" fontId="24" fillId="2" borderId="1" xfId="1" applyNumberFormat="1" applyFont="1" applyFill="1" applyBorder="1"/>
    <xf numFmtId="0" fontId="22" fillId="2" borderId="1" xfId="1" applyFont="1" applyFill="1" applyBorder="1" applyAlignment="1">
      <alignment horizontal="center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49" fontId="15" fillId="2" borderId="0" xfId="1" applyNumberFormat="1" applyFont="1" applyFill="1" applyAlignment="1">
      <alignment horizontal="center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164" fontId="5" fillId="2" borderId="5" xfId="1" applyNumberFormat="1" applyFont="1" applyFill="1" applyBorder="1" applyAlignment="1" applyProtection="1">
      <alignment horizontal="center" vertical="center"/>
      <protection hidden="1"/>
    </xf>
    <xf numFmtId="164" fontId="9" fillId="2" borderId="4" xfId="1" applyNumberFormat="1" applyFont="1" applyFill="1" applyBorder="1" applyAlignment="1" applyProtection="1">
      <alignment horizontal="center"/>
      <protection hidden="1"/>
    </xf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/>
    <xf numFmtId="0" fontId="5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49" fontId="25" fillId="2" borderId="1" xfId="1" applyNumberFormat="1" applyFont="1" applyFill="1" applyBorder="1" applyAlignment="1" applyProtection="1">
      <alignment horizontal="center"/>
      <protection hidden="1"/>
    </xf>
    <xf numFmtId="49" fontId="20" fillId="2" borderId="1" xfId="1" applyNumberFormat="1" applyFont="1" applyFill="1" applyBorder="1" applyAlignment="1" applyProtection="1">
      <alignment horizontal="center"/>
      <protection hidden="1"/>
    </xf>
    <xf numFmtId="0" fontId="9" fillId="2" borderId="11" xfId="0" applyFont="1" applyFill="1" applyBorder="1" applyAlignment="1">
      <alignment horizontal="right" wrapText="1"/>
    </xf>
    <xf numFmtId="43" fontId="0" fillId="2" borderId="1" xfId="0" applyNumberFormat="1" applyFill="1" applyBorder="1"/>
    <xf numFmtId="43" fontId="0" fillId="2" borderId="1" xfId="0" applyNumberForma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4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8" fillId="2" borderId="9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43" fontId="0" fillId="2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left" vertical="center" wrapText="1"/>
    </xf>
    <xf numFmtId="43" fontId="6" fillId="2" borderId="0" xfId="1" applyNumberFormat="1" applyFont="1" applyFill="1"/>
    <xf numFmtId="0" fontId="3" fillId="2" borderId="0" xfId="1" applyFont="1" applyFill="1" applyBorder="1"/>
    <xf numFmtId="164" fontId="12" fillId="2" borderId="1" xfId="1" applyNumberFormat="1" applyFont="1" applyFill="1" applyBorder="1" applyAlignment="1" applyProtection="1">
      <alignment wrapText="1"/>
      <protection hidden="1"/>
    </xf>
    <xf numFmtId="0" fontId="7" fillId="2" borderId="1" xfId="1" applyFont="1" applyFill="1" applyBorder="1"/>
    <xf numFmtId="0" fontId="10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horizontal="left" wrapText="1"/>
      <protection hidden="1"/>
    </xf>
    <xf numFmtId="43" fontId="17" fillId="2" borderId="1" xfId="0" applyNumberFormat="1" applyFont="1" applyFill="1" applyBorder="1"/>
    <xf numFmtId="43" fontId="3" fillId="2" borderId="1" xfId="0" applyNumberFormat="1" applyFont="1" applyFill="1" applyBorder="1"/>
    <xf numFmtId="49" fontId="9" fillId="0" borderId="1" xfId="1" applyNumberFormat="1" applyFont="1" applyFill="1" applyBorder="1" applyAlignment="1">
      <alignment horizontal="center"/>
    </xf>
    <xf numFmtId="0" fontId="26" fillId="0" borderId="10" xfId="0" applyFont="1" applyFill="1" applyBorder="1" applyAlignment="1">
      <alignment horizontal="left" wrapText="1"/>
    </xf>
    <xf numFmtId="164" fontId="15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wrapText="1"/>
    </xf>
    <xf numFmtId="43" fontId="3" fillId="2" borderId="8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2" xfId="1" applyNumberFormat="1" applyFont="1" applyFill="1" applyBorder="1" applyAlignment="1" applyProtection="1">
      <alignment horizontal="center"/>
      <protection hidden="1"/>
    </xf>
    <xf numFmtId="0" fontId="7" fillId="2" borderId="1" xfId="1" applyFont="1" applyFill="1" applyBorder="1" applyAlignment="1">
      <alignment wrapText="1"/>
    </xf>
    <xf numFmtId="164" fontId="22" fillId="2" borderId="1" xfId="1" applyNumberFormat="1" applyFont="1" applyFill="1" applyBorder="1" applyAlignment="1" applyProtection="1">
      <alignment horizontal="left" wrapText="1"/>
      <protection hidden="1"/>
    </xf>
    <xf numFmtId="164" fontId="24" fillId="2" borderId="1" xfId="1" applyNumberFormat="1" applyFont="1" applyFill="1" applyBorder="1" applyAlignment="1" applyProtection="1">
      <alignment horizontal="left" wrapText="1"/>
      <protection hidden="1"/>
    </xf>
    <xf numFmtId="43" fontId="5" fillId="2" borderId="1" xfId="1" applyNumberFormat="1" applyFont="1" applyFill="1" applyBorder="1"/>
    <xf numFmtId="0" fontId="22" fillId="2" borderId="1" xfId="1" applyFont="1" applyFill="1" applyBorder="1" applyAlignment="1">
      <alignment wrapText="1"/>
    </xf>
    <xf numFmtId="164" fontId="3" fillId="2" borderId="5" xfId="1" applyNumberFormat="1" applyFont="1" applyFill="1" applyBorder="1" applyAlignment="1" applyProtection="1">
      <alignment horizontal="center" vertical="center"/>
      <protection hidden="1"/>
    </xf>
    <xf numFmtId="0" fontId="28" fillId="2" borderId="1" xfId="0" applyFont="1" applyFill="1" applyBorder="1" applyAlignment="1">
      <alignment wrapText="1"/>
    </xf>
    <xf numFmtId="0" fontId="29" fillId="2" borderId="1" xfId="0" applyFont="1" applyFill="1" applyBorder="1" applyAlignment="1">
      <alignment horizontal="center"/>
    </xf>
    <xf numFmtId="0" fontId="6" fillId="2" borderId="2" xfId="1" applyNumberFormat="1" applyFont="1" applyFill="1" applyBorder="1" applyAlignment="1" applyProtection="1">
      <alignment horizontal="left" wrapText="1"/>
      <protection hidden="1"/>
    </xf>
    <xf numFmtId="49" fontId="3" fillId="2" borderId="2" xfId="1" applyNumberFormat="1" applyFont="1" applyFill="1" applyBorder="1" applyAlignment="1">
      <alignment horizontal="center"/>
    </xf>
    <xf numFmtId="0" fontId="5" fillId="2" borderId="7" xfId="1" applyNumberFormat="1" applyFont="1" applyFill="1" applyBorder="1" applyAlignment="1" applyProtection="1">
      <alignment horizontal="center"/>
      <protection hidden="1"/>
    </xf>
    <xf numFmtId="43" fontId="6" fillId="2" borderId="2" xfId="1" applyNumberFormat="1" applyFont="1" applyFill="1" applyBorder="1"/>
    <xf numFmtId="0" fontId="15" fillId="2" borderId="1" xfId="1" applyFont="1" applyFill="1" applyBorder="1"/>
    <xf numFmtId="49" fontId="15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/>
    </xf>
    <xf numFmtId="43" fontId="30" fillId="2" borderId="1" xfId="0" applyNumberFormat="1" applyFont="1" applyFill="1" applyBorder="1"/>
    <xf numFmtId="43" fontId="27" fillId="2" borderId="1" xfId="0" applyNumberFormat="1" applyFont="1" applyFill="1" applyBorder="1"/>
    <xf numFmtId="0" fontId="3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 wrapText="1"/>
    </xf>
    <xf numFmtId="0" fontId="2" fillId="0" borderId="0" xfId="1" applyFont="1" applyFill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7"/>
  <sheetViews>
    <sheetView tabSelected="1" topLeftCell="A316" workbookViewId="0">
      <selection activeCell="E330" sqref="E330"/>
    </sheetView>
  </sheetViews>
  <sheetFormatPr defaultRowHeight="12.75" x14ac:dyDescent="0.2"/>
  <cols>
    <col min="1" max="1" width="42.140625" style="90" customWidth="1"/>
    <col min="2" max="2" width="6.140625" style="91" customWidth="1"/>
    <col min="3" max="3" width="14.28515625" style="7" bestFit="1" customWidth="1"/>
    <col min="4" max="4" width="6.85546875" style="8" bestFit="1" customWidth="1"/>
    <col min="5" max="5" width="21" style="3" customWidth="1"/>
    <col min="6" max="6" width="15" style="3" bestFit="1" customWidth="1"/>
    <col min="7" max="7" width="9.140625" style="128"/>
    <col min="8" max="8" width="21.7109375" style="128" customWidth="1"/>
    <col min="9" max="10" width="14.42578125" style="128" customWidth="1"/>
    <col min="11" max="250" width="9.140625" style="3"/>
    <col min="251" max="251" width="51" style="3" customWidth="1"/>
    <col min="252" max="252" width="8.28515625" style="3" customWidth="1"/>
    <col min="253" max="253" width="14" style="3" customWidth="1"/>
    <col min="254" max="254" width="9.5703125" style="3" customWidth="1"/>
    <col min="255" max="255" width="8.140625" style="3" customWidth="1"/>
    <col min="256" max="256" width="17.42578125" style="3" bestFit="1" customWidth="1"/>
    <col min="257" max="257" width="20.5703125" style="3" customWidth="1"/>
    <col min="258" max="258" width="17.42578125" style="3" bestFit="1" customWidth="1"/>
    <col min="259" max="259" width="9.140625" style="3"/>
    <col min="260" max="260" width="15" style="3" bestFit="1" customWidth="1"/>
    <col min="261" max="506" width="9.140625" style="3"/>
    <col min="507" max="507" width="51" style="3" customWidth="1"/>
    <col min="508" max="508" width="8.28515625" style="3" customWidth="1"/>
    <col min="509" max="509" width="14" style="3" customWidth="1"/>
    <col min="510" max="510" width="9.5703125" style="3" customWidth="1"/>
    <col min="511" max="511" width="8.140625" style="3" customWidth="1"/>
    <col min="512" max="512" width="17.42578125" style="3" bestFit="1" customWidth="1"/>
    <col min="513" max="513" width="20.5703125" style="3" customWidth="1"/>
    <col min="514" max="514" width="17.42578125" style="3" bestFit="1" customWidth="1"/>
    <col min="515" max="515" width="9.140625" style="3"/>
    <col min="516" max="516" width="15" style="3" bestFit="1" customWidth="1"/>
    <col min="517" max="762" width="9.140625" style="3"/>
    <col min="763" max="763" width="51" style="3" customWidth="1"/>
    <col min="764" max="764" width="8.28515625" style="3" customWidth="1"/>
    <col min="765" max="765" width="14" style="3" customWidth="1"/>
    <col min="766" max="766" width="9.5703125" style="3" customWidth="1"/>
    <col min="767" max="767" width="8.140625" style="3" customWidth="1"/>
    <col min="768" max="768" width="17.42578125" style="3" bestFit="1" customWidth="1"/>
    <col min="769" max="769" width="20.5703125" style="3" customWidth="1"/>
    <col min="770" max="770" width="17.42578125" style="3" bestFit="1" customWidth="1"/>
    <col min="771" max="771" width="9.140625" style="3"/>
    <col min="772" max="772" width="15" style="3" bestFit="1" customWidth="1"/>
    <col min="773" max="1018" width="9.140625" style="3"/>
    <col min="1019" max="1019" width="51" style="3" customWidth="1"/>
    <col min="1020" max="1020" width="8.28515625" style="3" customWidth="1"/>
    <col min="1021" max="1021" width="14" style="3" customWidth="1"/>
    <col min="1022" max="1022" width="9.5703125" style="3" customWidth="1"/>
    <col min="1023" max="1023" width="8.140625" style="3" customWidth="1"/>
    <col min="1024" max="1024" width="17.42578125" style="3" bestFit="1" customWidth="1"/>
    <col min="1025" max="1025" width="20.5703125" style="3" customWidth="1"/>
    <col min="1026" max="1026" width="17.42578125" style="3" bestFit="1" customWidth="1"/>
    <col min="1027" max="1027" width="9.140625" style="3"/>
    <col min="1028" max="1028" width="15" style="3" bestFit="1" customWidth="1"/>
    <col min="1029" max="1274" width="9.140625" style="3"/>
    <col min="1275" max="1275" width="51" style="3" customWidth="1"/>
    <col min="1276" max="1276" width="8.28515625" style="3" customWidth="1"/>
    <col min="1277" max="1277" width="14" style="3" customWidth="1"/>
    <col min="1278" max="1278" width="9.5703125" style="3" customWidth="1"/>
    <col min="1279" max="1279" width="8.140625" style="3" customWidth="1"/>
    <col min="1280" max="1280" width="17.42578125" style="3" bestFit="1" customWidth="1"/>
    <col min="1281" max="1281" width="20.5703125" style="3" customWidth="1"/>
    <col min="1282" max="1282" width="17.42578125" style="3" bestFit="1" customWidth="1"/>
    <col min="1283" max="1283" width="9.140625" style="3"/>
    <col min="1284" max="1284" width="15" style="3" bestFit="1" customWidth="1"/>
    <col min="1285" max="1530" width="9.140625" style="3"/>
    <col min="1531" max="1531" width="51" style="3" customWidth="1"/>
    <col min="1532" max="1532" width="8.28515625" style="3" customWidth="1"/>
    <col min="1533" max="1533" width="14" style="3" customWidth="1"/>
    <col min="1534" max="1534" width="9.5703125" style="3" customWidth="1"/>
    <col min="1535" max="1535" width="8.140625" style="3" customWidth="1"/>
    <col min="1536" max="1536" width="17.42578125" style="3" bestFit="1" customWidth="1"/>
    <col min="1537" max="1537" width="20.5703125" style="3" customWidth="1"/>
    <col min="1538" max="1538" width="17.42578125" style="3" bestFit="1" customWidth="1"/>
    <col min="1539" max="1539" width="9.140625" style="3"/>
    <col min="1540" max="1540" width="15" style="3" bestFit="1" customWidth="1"/>
    <col min="1541" max="1786" width="9.140625" style="3"/>
    <col min="1787" max="1787" width="51" style="3" customWidth="1"/>
    <col min="1788" max="1788" width="8.28515625" style="3" customWidth="1"/>
    <col min="1789" max="1789" width="14" style="3" customWidth="1"/>
    <col min="1790" max="1790" width="9.5703125" style="3" customWidth="1"/>
    <col min="1791" max="1791" width="8.140625" style="3" customWidth="1"/>
    <col min="1792" max="1792" width="17.42578125" style="3" bestFit="1" customWidth="1"/>
    <col min="1793" max="1793" width="20.5703125" style="3" customWidth="1"/>
    <col min="1794" max="1794" width="17.42578125" style="3" bestFit="1" customWidth="1"/>
    <col min="1795" max="1795" width="9.140625" style="3"/>
    <col min="1796" max="1796" width="15" style="3" bestFit="1" customWidth="1"/>
    <col min="1797" max="2042" width="9.140625" style="3"/>
    <col min="2043" max="2043" width="51" style="3" customWidth="1"/>
    <col min="2044" max="2044" width="8.28515625" style="3" customWidth="1"/>
    <col min="2045" max="2045" width="14" style="3" customWidth="1"/>
    <col min="2046" max="2046" width="9.5703125" style="3" customWidth="1"/>
    <col min="2047" max="2047" width="8.140625" style="3" customWidth="1"/>
    <col min="2048" max="2048" width="17.42578125" style="3" bestFit="1" customWidth="1"/>
    <col min="2049" max="2049" width="20.5703125" style="3" customWidth="1"/>
    <col min="2050" max="2050" width="17.42578125" style="3" bestFit="1" customWidth="1"/>
    <col min="2051" max="2051" width="9.140625" style="3"/>
    <col min="2052" max="2052" width="15" style="3" bestFit="1" customWidth="1"/>
    <col min="2053" max="2298" width="9.140625" style="3"/>
    <col min="2299" max="2299" width="51" style="3" customWidth="1"/>
    <col min="2300" max="2300" width="8.28515625" style="3" customWidth="1"/>
    <col min="2301" max="2301" width="14" style="3" customWidth="1"/>
    <col min="2302" max="2302" width="9.5703125" style="3" customWidth="1"/>
    <col min="2303" max="2303" width="8.140625" style="3" customWidth="1"/>
    <col min="2304" max="2304" width="17.42578125" style="3" bestFit="1" customWidth="1"/>
    <col min="2305" max="2305" width="20.5703125" style="3" customWidth="1"/>
    <col min="2306" max="2306" width="17.42578125" style="3" bestFit="1" customWidth="1"/>
    <col min="2307" max="2307" width="9.140625" style="3"/>
    <col min="2308" max="2308" width="15" style="3" bestFit="1" customWidth="1"/>
    <col min="2309" max="2554" width="9.140625" style="3"/>
    <col min="2555" max="2555" width="51" style="3" customWidth="1"/>
    <col min="2556" max="2556" width="8.28515625" style="3" customWidth="1"/>
    <col min="2557" max="2557" width="14" style="3" customWidth="1"/>
    <col min="2558" max="2558" width="9.5703125" style="3" customWidth="1"/>
    <col min="2559" max="2559" width="8.140625" style="3" customWidth="1"/>
    <col min="2560" max="2560" width="17.42578125" style="3" bestFit="1" customWidth="1"/>
    <col min="2561" max="2561" width="20.5703125" style="3" customWidth="1"/>
    <col min="2562" max="2562" width="17.42578125" style="3" bestFit="1" customWidth="1"/>
    <col min="2563" max="2563" width="9.140625" style="3"/>
    <col min="2564" max="2564" width="15" style="3" bestFit="1" customWidth="1"/>
    <col min="2565" max="2810" width="9.140625" style="3"/>
    <col min="2811" max="2811" width="51" style="3" customWidth="1"/>
    <col min="2812" max="2812" width="8.28515625" style="3" customWidth="1"/>
    <col min="2813" max="2813" width="14" style="3" customWidth="1"/>
    <col min="2814" max="2814" width="9.5703125" style="3" customWidth="1"/>
    <col min="2815" max="2815" width="8.140625" style="3" customWidth="1"/>
    <col min="2816" max="2816" width="17.42578125" style="3" bestFit="1" customWidth="1"/>
    <col min="2817" max="2817" width="20.5703125" style="3" customWidth="1"/>
    <col min="2818" max="2818" width="17.42578125" style="3" bestFit="1" customWidth="1"/>
    <col min="2819" max="2819" width="9.140625" style="3"/>
    <col min="2820" max="2820" width="15" style="3" bestFit="1" customWidth="1"/>
    <col min="2821" max="3066" width="9.140625" style="3"/>
    <col min="3067" max="3067" width="51" style="3" customWidth="1"/>
    <col min="3068" max="3068" width="8.28515625" style="3" customWidth="1"/>
    <col min="3069" max="3069" width="14" style="3" customWidth="1"/>
    <col min="3070" max="3070" width="9.5703125" style="3" customWidth="1"/>
    <col min="3071" max="3071" width="8.140625" style="3" customWidth="1"/>
    <col min="3072" max="3072" width="17.42578125" style="3" bestFit="1" customWidth="1"/>
    <col min="3073" max="3073" width="20.5703125" style="3" customWidth="1"/>
    <col min="3074" max="3074" width="17.42578125" style="3" bestFit="1" customWidth="1"/>
    <col min="3075" max="3075" width="9.140625" style="3"/>
    <col min="3076" max="3076" width="15" style="3" bestFit="1" customWidth="1"/>
    <col min="3077" max="3322" width="9.140625" style="3"/>
    <col min="3323" max="3323" width="51" style="3" customWidth="1"/>
    <col min="3324" max="3324" width="8.28515625" style="3" customWidth="1"/>
    <col min="3325" max="3325" width="14" style="3" customWidth="1"/>
    <col min="3326" max="3326" width="9.5703125" style="3" customWidth="1"/>
    <col min="3327" max="3327" width="8.140625" style="3" customWidth="1"/>
    <col min="3328" max="3328" width="17.42578125" style="3" bestFit="1" customWidth="1"/>
    <col min="3329" max="3329" width="20.5703125" style="3" customWidth="1"/>
    <col min="3330" max="3330" width="17.42578125" style="3" bestFit="1" customWidth="1"/>
    <col min="3331" max="3331" width="9.140625" style="3"/>
    <col min="3332" max="3332" width="15" style="3" bestFit="1" customWidth="1"/>
    <col min="3333" max="3578" width="9.140625" style="3"/>
    <col min="3579" max="3579" width="51" style="3" customWidth="1"/>
    <col min="3580" max="3580" width="8.28515625" style="3" customWidth="1"/>
    <col min="3581" max="3581" width="14" style="3" customWidth="1"/>
    <col min="3582" max="3582" width="9.5703125" style="3" customWidth="1"/>
    <col min="3583" max="3583" width="8.140625" style="3" customWidth="1"/>
    <col min="3584" max="3584" width="17.42578125" style="3" bestFit="1" customWidth="1"/>
    <col min="3585" max="3585" width="20.5703125" style="3" customWidth="1"/>
    <col min="3586" max="3586" width="17.42578125" style="3" bestFit="1" customWidth="1"/>
    <col min="3587" max="3587" width="9.140625" style="3"/>
    <col min="3588" max="3588" width="15" style="3" bestFit="1" customWidth="1"/>
    <col min="3589" max="3834" width="9.140625" style="3"/>
    <col min="3835" max="3835" width="51" style="3" customWidth="1"/>
    <col min="3836" max="3836" width="8.28515625" style="3" customWidth="1"/>
    <col min="3837" max="3837" width="14" style="3" customWidth="1"/>
    <col min="3838" max="3838" width="9.5703125" style="3" customWidth="1"/>
    <col min="3839" max="3839" width="8.140625" style="3" customWidth="1"/>
    <col min="3840" max="3840" width="17.42578125" style="3" bestFit="1" customWidth="1"/>
    <col min="3841" max="3841" width="20.5703125" style="3" customWidth="1"/>
    <col min="3842" max="3842" width="17.42578125" style="3" bestFit="1" customWidth="1"/>
    <col min="3843" max="3843" width="9.140625" style="3"/>
    <col min="3844" max="3844" width="15" style="3" bestFit="1" customWidth="1"/>
    <col min="3845" max="4090" width="9.140625" style="3"/>
    <col min="4091" max="4091" width="51" style="3" customWidth="1"/>
    <col min="4092" max="4092" width="8.28515625" style="3" customWidth="1"/>
    <col min="4093" max="4093" width="14" style="3" customWidth="1"/>
    <col min="4094" max="4094" width="9.5703125" style="3" customWidth="1"/>
    <col min="4095" max="4095" width="8.140625" style="3" customWidth="1"/>
    <col min="4096" max="4096" width="17.42578125" style="3" bestFit="1" customWidth="1"/>
    <col min="4097" max="4097" width="20.5703125" style="3" customWidth="1"/>
    <col min="4098" max="4098" width="17.42578125" style="3" bestFit="1" customWidth="1"/>
    <col min="4099" max="4099" width="9.140625" style="3"/>
    <col min="4100" max="4100" width="15" style="3" bestFit="1" customWidth="1"/>
    <col min="4101" max="4346" width="9.140625" style="3"/>
    <col min="4347" max="4347" width="51" style="3" customWidth="1"/>
    <col min="4348" max="4348" width="8.28515625" style="3" customWidth="1"/>
    <col min="4349" max="4349" width="14" style="3" customWidth="1"/>
    <col min="4350" max="4350" width="9.5703125" style="3" customWidth="1"/>
    <col min="4351" max="4351" width="8.140625" style="3" customWidth="1"/>
    <col min="4352" max="4352" width="17.42578125" style="3" bestFit="1" customWidth="1"/>
    <col min="4353" max="4353" width="20.5703125" style="3" customWidth="1"/>
    <col min="4354" max="4354" width="17.42578125" style="3" bestFit="1" customWidth="1"/>
    <col min="4355" max="4355" width="9.140625" style="3"/>
    <col min="4356" max="4356" width="15" style="3" bestFit="1" customWidth="1"/>
    <col min="4357" max="4602" width="9.140625" style="3"/>
    <col min="4603" max="4603" width="51" style="3" customWidth="1"/>
    <col min="4604" max="4604" width="8.28515625" style="3" customWidth="1"/>
    <col min="4605" max="4605" width="14" style="3" customWidth="1"/>
    <col min="4606" max="4606" width="9.5703125" style="3" customWidth="1"/>
    <col min="4607" max="4607" width="8.140625" style="3" customWidth="1"/>
    <col min="4608" max="4608" width="17.42578125" style="3" bestFit="1" customWidth="1"/>
    <col min="4609" max="4609" width="20.5703125" style="3" customWidth="1"/>
    <col min="4610" max="4610" width="17.42578125" style="3" bestFit="1" customWidth="1"/>
    <col min="4611" max="4611" width="9.140625" style="3"/>
    <col min="4612" max="4612" width="15" style="3" bestFit="1" customWidth="1"/>
    <col min="4613" max="4858" width="9.140625" style="3"/>
    <col min="4859" max="4859" width="51" style="3" customWidth="1"/>
    <col min="4860" max="4860" width="8.28515625" style="3" customWidth="1"/>
    <col min="4861" max="4861" width="14" style="3" customWidth="1"/>
    <col min="4862" max="4862" width="9.5703125" style="3" customWidth="1"/>
    <col min="4863" max="4863" width="8.140625" style="3" customWidth="1"/>
    <col min="4864" max="4864" width="17.42578125" style="3" bestFit="1" customWidth="1"/>
    <col min="4865" max="4865" width="20.5703125" style="3" customWidth="1"/>
    <col min="4866" max="4866" width="17.42578125" style="3" bestFit="1" customWidth="1"/>
    <col min="4867" max="4867" width="9.140625" style="3"/>
    <col min="4868" max="4868" width="15" style="3" bestFit="1" customWidth="1"/>
    <col min="4869" max="5114" width="9.140625" style="3"/>
    <col min="5115" max="5115" width="51" style="3" customWidth="1"/>
    <col min="5116" max="5116" width="8.28515625" style="3" customWidth="1"/>
    <col min="5117" max="5117" width="14" style="3" customWidth="1"/>
    <col min="5118" max="5118" width="9.5703125" style="3" customWidth="1"/>
    <col min="5119" max="5119" width="8.140625" style="3" customWidth="1"/>
    <col min="5120" max="5120" width="17.42578125" style="3" bestFit="1" customWidth="1"/>
    <col min="5121" max="5121" width="20.5703125" style="3" customWidth="1"/>
    <col min="5122" max="5122" width="17.42578125" style="3" bestFit="1" customWidth="1"/>
    <col min="5123" max="5123" width="9.140625" style="3"/>
    <col min="5124" max="5124" width="15" style="3" bestFit="1" customWidth="1"/>
    <col min="5125" max="5370" width="9.140625" style="3"/>
    <col min="5371" max="5371" width="51" style="3" customWidth="1"/>
    <col min="5372" max="5372" width="8.28515625" style="3" customWidth="1"/>
    <col min="5373" max="5373" width="14" style="3" customWidth="1"/>
    <col min="5374" max="5374" width="9.5703125" style="3" customWidth="1"/>
    <col min="5375" max="5375" width="8.140625" style="3" customWidth="1"/>
    <col min="5376" max="5376" width="17.42578125" style="3" bestFit="1" customWidth="1"/>
    <col min="5377" max="5377" width="20.5703125" style="3" customWidth="1"/>
    <col min="5378" max="5378" width="17.42578125" style="3" bestFit="1" customWidth="1"/>
    <col min="5379" max="5379" width="9.140625" style="3"/>
    <col min="5380" max="5380" width="15" style="3" bestFit="1" customWidth="1"/>
    <col min="5381" max="5626" width="9.140625" style="3"/>
    <col min="5627" max="5627" width="51" style="3" customWidth="1"/>
    <col min="5628" max="5628" width="8.28515625" style="3" customWidth="1"/>
    <col min="5629" max="5629" width="14" style="3" customWidth="1"/>
    <col min="5630" max="5630" width="9.5703125" style="3" customWidth="1"/>
    <col min="5631" max="5631" width="8.140625" style="3" customWidth="1"/>
    <col min="5632" max="5632" width="17.42578125" style="3" bestFit="1" customWidth="1"/>
    <col min="5633" max="5633" width="20.5703125" style="3" customWidth="1"/>
    <col min="5634" max="5634" width="17.42578125" style="3" bestFit="1" customWidth="1"/>
    <col min="5635" max="5635" width="9.140625" style="3"/>
    <col min="5636" max="5636" width="15" style="3" bestFit="1" customWidth="1"/>
    <col min="5637" max="5882" width="9.140625" style="3"/>
    <col min="5883" max="5883" width="51" style="3" customWidth="1"/>
    <col min="5884" max="5884" width="8.28515625" style="3" customWidth="1"/>
    <col min="5885" max="5885" width="14" style="3" customWidth="1"/>
    <col min="5886" max="5886" width="9.5703125" style="3" customWidth="1"/>
    <col min="5887" max="5887" width="8.140625" style="3" customWidth="1"/>
    <col min="5888" max="5888" width="17.42578125" style="3" bestFit="1" customWidth="1"/>
    <col min="5889" max="5889" width="20.5703125" style="3" customWidth="1"/>
    <col min="5890" max="5890" width="17.42578125" style="3" bestFit="1" customWidth="1"/>
    <col min="5891" max="5891" width="9.140625" style="3"/>
    <col min="5892" max="5892" width="15" style="3" bestFit="1" customWidth="1"/>
    <col min="5893" max="6138" width="9.140625" style="3"/>
    <col min="6139" max="6139" width="51" style="3" customWidth="1"/>
    <col min="6140" max="6140" width="8.28515625" style="3" customWidth="1"/>
    <col min="6141" max="6141" width="14" style="3" customWidth="1"/>
    <col min="6142" max="6142" width="9.5703125" style="3" customWidth="1"/>
    <col min="6143" max="6143" width="8.140625" style="3" customWidth="1"/>
    <col min="6144" max="6144" width="17.42578125" style="3" bestFit="1" customWidth="1"/>
    <col min="6145" max="6145" width="20.5703125" style="3" customWidth="1"/>
    <col min="6146" max="6146" width="17.42578125" style="3" bestFit="1" customWidth="1"/>
    <col min="6147" max="6147" width="9.140625" style="3"/>
    <col min="6148" max="6148" width="15" style="3" bestFit="1" customWidth="1"/>
    <col min="6149" max="6394" width="9.140625" style="3"/>
    <col min="6395" max="6395" width="51" style="3" customWidth="1"/>
    <col min="6396" max="6396" width="8.28515625" style="3" customWidth="1"/>
    <col min="6397" max="6397" width="14" style="3" customWidth="1"/>
    <col min="6398" max="6398" width="9.5703125" style="3" customWidth="1"/>
    <col min="6399" max="6399" width="8.140625" style="3" customWidth="1"/>
    <col min="6400" max="6400" width="17.42578125" style="3" bestFit="1" customWidth="1"/>
    <col min="6401" max="6401" width="20.5703125" style="3" customWidth="1"/>
    <col min="6402" max="6402" width="17.42578125" style="3" bestFit="1" customWidth="1"/>
    <col min="6403" max="6403" width="9.140625" style="3"/>
    <col min="6404" max="6404" width="15" style="3" bestFit="1" customWidth="1"/>
    <col min="6405" max="6650" width="9.140625" style="3"/>
    <col min="6651" max="6651" width="51" style="3" customWidth="1"/>
    <col min="6652" max="6652" width="8.28515625" style="3" customWidth="1"/>
    <col min="6653" max="6653" width="14" style="3" customWidth="1"/>
    <col min="6654" max="6654" width="9.5703125" style="3" customWidth="1"/>
    <col min="6655" max="6655" width="8.140625" style="3" customWidth="1"/>
    <col min="6656" max="6656" width="17.42578125" style="3" bestFit="1" customWidth="1"/>
    <col min="6657" max="6657" width="20.5703125" style="3" customWidth="1"/>
    <col min="6658" max="6658" width="17.42578125" style="3" bestFit="1" customWidth="1"/>
    <col min="6659" max="6659" width="9.140625" style="3"/>
    <col min="6660" max="6660" width="15" style="3" bestFit="1" customWidth="1"/>
    <col min="6661" max="6906" width="9.140625" style="3"/>
    <col min="6907" max="6907" width="51" style="3" customWidth="1"/>
    <col min="6908" max="6908" width="8.28515625" style="3" customWidth="1"/>
    <col min="6909" max="6909" width="14" style="3" customWidth="1"/>
    <col min="6910" max="6910" width="9.5703125" style="3" customWidth="1"/>
    <col min="6911" max="6911" width="8.140625" style="3" customWidth="1"/>
    <col min="6912" max="6912" width="17.42578125" style="3" bestFit="1" customWidth="1"/>
    <col min="6913" max="6913" width="20.5703125" style="3" customWidth="1"/>
    <col min="6914" max="6914" width="17.42578125" style="3" bestFit="1" customWidth="1"/>
    <col min="6915" max="6915" width="9.140625" style="3"/>
    <col min="6916" max="6916" width="15" style="3" bestFit="1" customWidth="1"/>
    <col min="6917" max="7162" width="9.140625" style="3"/>
    <col min="7163" max="7163" width="51" style="3" customWidth="1"/>
    <col min="7164" max="7164" width="8.28515625" style="3" customWidth="1"/>
    <col min="7165" max="7165" width="14" style="3" customWidth="1"/>
    <col min="7166" max="7166" width="9.5703125" style="3" customWidth="1"/>
    <col min="7167" max="7167" width="8.140625" style="3" customWidth="1"/>
    <col min="7168" max="7168" width="17.42578125" style="3" bestFit="1" customWidth="1"/>
    <col min="7169" max="7169" width="20.5703125" style="3" customWidth="1"/>
    <col min="7170" max="7170" width="17.42578125" style="3" bestFit="1" customWidth="1"/>
    <col min="7171" max="7171" width="9.140625" style="3"/>
    <col min="7172" max="7172" width="15" style="3" bestFit="1" customWidth="1"/>
    <col min="7173" max="7418" width="9.140625" style="3"/>
    <col min="7419" max="7419" width="51" style="3" customWidth="1"/>
    <col min="7420" max="7420" width="8.28515625" style="3" customWidth="1"/>
    <col min="7421" max="7421" width="14" style="3" customWidth="1"/>
    <col min="7422" max="7422" width="9.5703125" style="3" customWidth="1"/>
    <col min="7423" max="7423" width="8.140625" style="3" customWidth="1"/>
    <col min="7424" max="7424" width="17.42578125" style="3" bestFit="1" customWidth="1"/>
    <col min="7425" max="7425" width="20.5703125" style="3" customWidth="1"/>
    <col min="7426" max="7426" width="17.42578125" style="3" bestFit="1" customWidth="1"/>
    <col min="7427" max="7427" width="9.140625" style="3"/>
    <col min="7428" max="7428" width="15" style="3" bestFit="1" customWidth="1"/>
    <col min="7429" max="7674" width="9.140625" style="3"/>
    <col min="7675" max="7675" width="51" style="3" customWidth="1"/>
    <col min="7676" max="7676" width="8.28515625" style="3" customWidth="1"/>
    <col min="7677" max="7677" width="14" style="3" customWidth="1"/>
    <col min="7678" max="7678" width="9.5703125" style="3" customWidth="1"/>
    <col min="7679" max="7679" width="8.140625" style="3" customWidth="1"/>
    <col min="7680" max="7680" width="17.42578125" style="3" bestFit="1" customWidth="1"/>
    <col min="7681" max="7681" width="20.5703125" style="3" customWidth="1"/>
    <col min="7682" max="7682" width="17.42578125" style="3" bestFit="1" customWidth="1"/>
    <col min="7683" max="7683" width="9.140625" style="3"/>
    <col min="7684" max="7684" width="15" style="3" bestFit="1" customWidth="1"/>
    <col min="7685" max="7930" width="9.140625" style="3"/>
    <col min="7931" max="7931" width="51" style="3" customWidth="1"/>
    <col min="7932" max="7932" width="8.28515625" style="3" customWidth="1"/>
    <col min="7933" max="7933" width="14" style="3" customWidth="1"/>
    <col min="7934" max="7934" width="9.5703125" style="3" customWidth="1"/>
    <col min="7935" max="7935" width="8.140625" style="3" customWidth="1"/>
    <col min="7936" max="7936" width="17.42578125" style="3" bestFit="1" customWidth="1"/>
    <col min="7937" max="7937" width="20.5703125" style="3" customWidth="1"/>
    <col min="7938" max="7938" width="17.42578125" style="3" bestFit="1" customWidth="1"/>
    <col min="7939" max="7939" width="9.140625" style="3"/>
    <col min="7940" max="7940" width="15" style="3" bestFit="1" customWidth="1"/>
    <col min="7941" max="8186" width="9.140625" style="3"/>
    <col min="8187" max="8187" width="51" style="3" customWidth="1"/>
    <col min="8188" max="8188" width="8.28515625" style="3" customWidth="1"/>
    <col min="8189" max="8189" width="14" style="3" customWidth="1"/>
    <col min="8190" max="8190" width="9.5703125" style="3" customWidth="1"/>
    <col min="8191" max="8191" width="8.140625" style="3" customWidth="1"/>
    <col min="8192" max="8192" width="17.42578125" style="3" bestFit="1" customWidth="1"/>
    <col min="8193" max="8193" width="20.5703125" style="3" customWidth="1"/>
    <col min="8194" max="8194" width="17.42578125" style="3" bestFit="1" customWidth="1"/>
    <col min="8195" max="8195" width="9.140625" style="3"/>
    <col min="8196" max="8196" width="15" style="3" bestFit="1" customWidth="1"/>
    <col min="8197" max="8442" width="9.140625" style="3"/>
    <col min="8443" max="8443" width="51" style="3" customWidth="1"/>
    <col min="8444" max="8444" width="8.28515625" style="3" customWidth="1"/>
    <col min="8445" max="8445" width="14" style="3" customWidth="1"/>
    <col min="8446" max="8446" width="9.5703125" style="3" customWidth="1"/>
    <col min="8447" max="8447" width="8.140625" style="3" customWidth="1"/>
    <col min="8448" max="8448" width="17.42578125" style="3" bestFit="1" customWidth="1"/>
    <col min="8449" max="8449" width="20.5703125" style="3" customWidth="1"/>
    <col min="8450" max="8450" width="17.42578125" style="3" bestFit="1" customWidth="1"/>
    <col min="8451" max="8451" width="9.140625" style="3"/>
    <col min="8452" max="8452" width="15" style="3" bestFit="1" customWidth="1"/>
    <col min="8453" max="8698" width="9.140625" style="3"/>
    <col min="8699" max="8699" width="51" style="3" customWidth="1"/>
    <col min="8700" max="8700" width="8.28515625" style="3" customWidth="1"/>
    <col min="8701" max="8701" width="14" style="3" customWidth="1"/>
    <col min="8702" max="8702" width="9.5703125" style="3" customWidth="1"/>
    <col min="8703" max="8703" width="8.140625" style="3" customWidth="1"/>
    <col min="8704" max="8704" width="17.42578125" style="3" bestFit="1" customWidth="1"/>
    <col min="8705" max="8705" width="20.5703125" style="3" customWidth="1"/>
    <col min="8706" max="8706" width="17.42578125" style="3" bestFit="1" customWidth="1"/>
    <col min="8707" max="8707" width="9.140625" style="3"/>
    <col min="8708" max="8708" width="15" style="3" bestFit="1" customWidth="1"/>
    <col min="8709" max="8954" width="9.140625" style="3"/>
    <col min="8955" max="8955" width="51" style="3" customWidth="1"/>
    <col min="8956" max="8956" width="8.28515625" style="3" customWidth="1"/>
    <col min="8957" max="8957" width="14" style="3" customWidth="1"/>
    <col min="8958" max="8958" width="9.5703125" style="3" customWidth="1"/>
    <col min="8959" max="8959" width="8.140625" style="3" customWidth="1"/>
    <col min="8960" max="8960" width="17.42578125" style="3" bestFit="1" customWidth="1"/>
    <col min="8961" max="8961" width="20.5703125" style="3" customWidth="1"/>
    <col min="8962" max="8962" width="17.42578125" style="3" bestFit="1" customWidth="1"/>
    <col min="8963" max="8963" width="9.140625" style="3"/>
    <col min="8964" max="8964" width="15" style="3" bestFit="1" customWidth="1"/>
    <col min="8965" max="9210" width="9.140625" style="3"/>
    <col min="9211" max="9211" width="51" style="3" customWidth="1"/>
    <col min="9212" max="9212" width="8.28515625" style="3" customWidth="1"/>
    <col min="9213" max="9213" width="14" style="3" customWidth="1"/>
    <col min="9214" max="9214" width="9.5703125" style="3" customWidth="1"/>
    <col min="9215" max="9215" width="8.140625" style="3" customWidth="1"/>
    <col min="9216" max="9216" width="17.42578125" style="3" bestFit="1" customWidth="1"/>
    <col min="9217" max="9217" width="20.5703125" style="3" customWidth="1"/>
    <col min="9218" max="9218" width="17.42578125" style="3" bestFit="1" customWidth="1"/>
    <col min="9219" max="9219" width="9.140625" style="3"/>
    <col min="9220" max="9220" width="15" style="3" bestFit="1" customWidth="1"/>
    <col min="9221" max="9466" width="9.140625" style="3"/>
    <col min="9467" max="9467" width="51" style="3" customWidth="1"/>
    <col min="9468" max="9468" width="8.28515625" style="3" customWidth="1"/>
    <col min="9469" max="9469" width="14" style="3" customWidth="1"/>
    <col min="9470" max="9470" width="9.5703125" style="3" customWidth="1"/>
    <col min="9471" max="9471" width="8.140625" style="3" customWidth="1"/>
    <col min="9472" max="9472" width="17.42578125" style="3" bestFit="1" customWidth="1"/>
    <col min="9473" max="9473" width="20.5703125" style="3" customWidth="1"/>
    <col min="9474" max="9474" width="17.42578125" style="3" bestFit="1" customWidth="1"/>
    <col min="9475" max="9475" width="9.140625" style="3"/>
    <col min="9476" max="9476" width="15" style="3" bestFit="1" customWidth="1"/>
    <col min="9477" max="9722" width="9.140625" style="3"/>
    <col min="9723" max="9723" width="51" style="3" customWidth="1"/>
    <col min="9724" max="9724" width="8.28515625" style="3" customWidth="1"/>
    <col min="9725" max="9725" width="14" style="3" customWidth="1"/>
    <col min="9726" max="9726" width="9.5703125" style="3" customWidth="1"/>
    <col min="9727" max="9727" width="8.140625" style="3" customWidth="1"/>
    <col min="9728" max="9728" width="17.42578125" style="3" bestFit="1" customWidth="1"/>
    <col min="9729" max="9729" width="20.5703125" style="3" customWidth="1"/>
    <col min="9730" max="9730" width="17.42578125" style="3" bestFit="1" customWidth="1"/>
    <col min="9731" max="9731" width="9.140625" style="3"/>
    <col min="9732" max="9732" width="15" style="3" bestFit="1" customWidth="1"/>
    <col min="9733" max="9978" width="9.140625" style="3"/>
    <col min="9979" max="9979" width="51" style="3" customWidth="1"/>
    <col min="9980" max="9980" width="8.28515625" style="3" customWidth="1"/>
    <col min="9981" max="9981" width="14" style="3" customWidth="1"/>
    <col min="9982" max="9982" width="9.5703125" style="3" customWidth="1"/>
    <col min="9983" max="9983" width="8.140625" style="3" customWidth="1"/>
    <col min="9984" max="9984" width="17.42578125" style="3" bestFit="1" customWidth="1"/>
    <col min="9985" max="9985" width="20.5703125" style="3" customWidth="1"/>
    <col min="9986" max="9986" width="17.42578125" style="3" bestFit="1" customWidth="1"/>
    <col min="9987" max="9987" width="9.140625" style="3"/>
    <col min="9988" max="9988" width="15" style="3" bestFit="1" customWidth="1"/>
    <col min="9989" max="10234" width="9.140625" style="3"/>
    <col min="10235" max="10235" width="51" style="3" customWidth="1"/>
    <col min="10236" max="10236" width="8.28515625" style="3" customWidth="1"/>
    <col min="10237" max="10237" width="14" style="3" customWidth="1"/>
    <col min="10238" max="10238" width="9.5703125" style="3" customWidth="1"/>
    <col min="10239" max="10239" width="8.140625" style="3" customWidth="1"/>
    <col min="10240" max="10240" width="17.42578125" style="3" bestFit="1" customWidth="1"/>
    <col min="10241" max="10241" width="20.5703125" style="3" customWidth="1"/>
    <col min="10242" max="10242" width="17.42578125" style="3" bestFit="1" customWidth="1"/>
    <col min="10243" max="10243" width="9.140625" style="3"/>
    <col min="10244" max="10244" width="15" style="3" bestFit="1" customWidth="1"/>
    <col min="10245" max="10490" width="9.140625" style="3"/>
    <col min="10491" max="10491" width="51" style="3" customWidth="1"/>
    <col min="10492" max="10492" width="8.28515625" style="3" customWidth="1"/>
    <col min="10493" max="10493" width="14" style="3" customWidth="1"/>
    <col min="10494" max="10494" width="9.5703125" style="3" customWidth="1"/>
    <col min="10495" max="10495" width="8.140625" style="3" customWidth="1"/>
    <col min="10496" max="10496" width="17.42578125" style="3" bestFit="1" customWidth="1"/>
    <col min="10497" max="10497" width="20.5703125" style="3" customWidth="1"/>
    <col min="10498" max="10498" width="17.42578125" style="3" bestFit="1" customWidth="1"/>
    <col min="10499" max="10499" width="9.140625" style="3"/>
    <col min="10500" max="10500" width="15" style="3" bestFit="1" customWidth="1"/>
    <col min="10501" max="10746" width="9.140625" style="3"/>
    <col min="10747" max="10747" width="51" style="3" customWidth="1"/>
    <col min="10748" max="10748" width="8.28515625" style="3" customWidth="1"/>
    <col min="10749" max="10749" width="14" style="3" customWidth="1"/>
    <col min="10750" max="10750" width="9.5703125" style="3" customWidth="1"/>
    <col min="10751" max="10751" width="8.140625" style="3" customWidth="1"/>
    <col min="10752" max="10752" width="17.42578125" style="3" bestFit="1" customWidth="1"/>
    <col min="10753" max="10753" width="20.5703125" style="3" customWidth="1"/>
    <col min="10754" max="10754" width="17.42578125" style="3" bestFit="1" customWidth="1"/>
    <col min="10755" max="10755" width="9.140625" style="3"/>
    <col min="10756" max="10756" width="15" style="3" bestFit="1" customWidth="1"/>
    <col min="10757" max="11002" width="9.140625" style="3"/>
    <col min="11003" max="11003" width="51" style="3" customWidth="1"/>
    <col min="11004" max="11004" width="8.28515625" style="3" customWidth="1"/>
    <col min="11005" max="11005" width="14" style="3" customWidth="1"/>
    <col min="11006" max="11006" width="9.5703125" style="3" customWidth="1"/>
    <col min="11007" max="11007" width="8.140625" style="3" customWidth="1"/>
    <col min="11008" max="11008" width="17.42578125" style="3" bestFit="1" customWidth="1"/>
    <col min="11009" max="11009" width="20.5703125" style="3" customWidth="1"/>
    <col min="11010" max="11010" width="17.42578125" style="3" bestFit="1" customWidth="1"/>
    <col min="11011" max="11011" width="9.140625" style="3"/>
    <col min="11012" max="11012" width="15" style="3" bestFit="1" customWidth="1"/>
    <col min="11013" max="11258" width="9.140625" style="3"/>
    <col min="11259" max="11259" width="51" style="3" customWidth="1"/>
    <col min="11260" max="11260" width="8.28515625" style="3" customWidth="1"/>
    <col min="11261" max="11261" width="14" style="3" customWidth="1"/>
    <col min="11262" max="11262" width="9.5703125" style="3" customWidth="1"/>
    <col min="11263" max="11263" width="8.140625" style="3" customWidth="1"/>
    <col min="11264" max="11264" width="17.42578125" style="3" bestFit="1" customWidth="1"/>
    <col min="11265" max="11265" width="20.5703125" style="3" customWidth="1"/>
    <col min="11266" max="11266" width="17.42578125" style="3" bestFit="1" customWidth="1"/>
    <col min="11267" max="11267" width="9.140625" style="3"/>
    <col min="11268" max="11268" width="15" style="3" bestFit="1" customWidth="1"/>
    <col min="11269" max="11514" width="9.140625" style="3"/>
    <col min="11515" max="11515" width="51" style="3" customWidth="1"/>
    <col min="11516" max="11516" width="8.28515625" style="3" customWidth="1"/>
    <col min="11517" max="11517" width="14" style="3" customWidth="1"/>
    <col min="11518" max="11518" width="9.5703125" style="3" customWidth="1"/>
    <col min="11519" max="11519" width="8.140625" style="3" customWidth="1"/>
    <col min="11520" max="11520" width="17.42578125" style="3" bestFit="1" customWidth="1"/>
    <col min="11521" max="11521" width="20.5703125" style="3" customWidth="1"/>
    <col min="11522" max="11522" width="17.42578125" style="3" bestFit="1" customWidth="1"/>
    <col min="11523" max="11523" width="9.140625" style="3"/>
    <col min="11524" max="11524" width="15" style="3" bestFit="1" customWidth="1"/>
    <col min="11525" max="11770" width="9.140625" style="3"/>
    <col min="11771" max="11771" width="51" style="3" customWidth="1"/>
    <col min="11772" max="11772" width="8.28515625" style="3" customWidth="1"/>
    <col min="11773" max="11773" width="14" style="3" customWidth="1"/>
    <col min="11774" max="11774" width="9.5703125" style="3" customWidth="1"/>
    <col min="11775" max="11775" width="8.140625" style="3" customWidth="1"/>
    <col min="11776" max="11776" width="17.42578125" style="3" bestFit="1" customWidth="1"/>
    <col min="11777" max="11777" width="20.5703125" style="3" customWidth="1"/>
    <col min="11778" max="11778" width="17.42578125" style="3" bestFit="1" customWidth="1"/>
    <col min="11779" max="11779" width="9.140625" style="3"/>
    <col min="11780" max="11780" width="15" style="3" bestFit="1" customWidth="1"/>
    <col min="11781" max="12026" width="9.140625" style="3"/>
    <col min="12027" max="12027" width="51" style="3" customWidth="1"/>
    <col min="12028" max="12028" width="8.28515625" style="3" customWidth="1"/>
    <col min="12029" max="12029" width="14" style="3" customWidth="1"/>
    <col min="12030" max="12030" width="9.5703125" style="3" customWidth="1"/>
    <col min="12031" max="12031" width="8.140625" style="3" customWidth="1"/>
    <col min="12032" max="12032" width="17.42578125" style="3" bestFit="1" customWidth="1"/>
    <col min="12033" max="12033" width="20.5703125" style="3" customWidth="1"/>
    <col min="12034" max="12034" width="17.42578125" style="3" bestFit="1" customWidth="1"/>
    <col min="12035" max="12035" width="9.140625" style="3"/>
    <col min="12036" max="12036" width="15" style="3" bestFit="1" customWidth="1"/>
    <col min="12037" max="12282" width="9.140625" style="3"/>
    <col min="12283" max="12283" width="51" style="3" customWidth="1"/>
    <col min="12284" max="12284" width="8.28515625" style="3" customWidth="1"/>
    <col min="12285" max="12285" width="14" style="3" customWidth="1"/>
    <col min="12286" max="12286" width="9.5703125" style="3" customWidth="1"/>
    <col min="12287" max="12287" width="8.140625" style="3" customWidth="1"/>
    <col min="12288" max="12288" width="17.42578125" style="3" bestFit="1" customWidth="1"/>
    <col min="12289" max="12289" width="20.5703125" style="3" customWidth="1"/>
    <col min="12290" max="12290" width="17.42578125" style="3" bestFit="1" customWidth="1"/>
    <col min="12291" max="12291" width="9.140625" style="3"/>
    <col min="12292" max="12292" width="15" style="3" bestFit="1" customWidth="1"/>
    <col min="12293" max="12538" width="9.140625" style="3"/>
    <col min="12539" max="12539" width="51" style="3" customWidth="1"/>
    <col min="12540" max="12540" width="8.28515625" style="3" customWidth="1"/>
    <col min="12541" max="12541" width="14" style="3" customWidth="1"/>
    <col min="12542" max="12542" width="9.5703125" style="3" customWidth="1"/>
    <col min="12543" max="12543" width="8.140625" style="3" customWidth="1"/>
    <col min="12544" max="12544" width="17.42578125" style="3" bestFit="1" customWidth="1"/>
    <col min="12545" max="12545" width="20.5703125" style="3" customWidth="1"/>
    <col min="12546" max="12546" width="17.42578125" style="3" bestFit="1" customWidth="1"/>
    <col min="12547" max="12547" width="9.140625" style="3"/>
    <col min="12548" max="12548" width="15" style="3" bestFit="1" customWidth="1"/>
    <col min="12549" max="12794" width="9.140625" style="3"/>
    <col min="12795" max="12795" width="51" style="3" customWidth="1"/>
    <col min="12796" max="12796" width="8.28515625" style="3" customWidth="1"/>
    <col min="12797" max="12797" width="14" style="3" customWidth="1"/>
    <col min="12798" max="12798" width="9.5703125" style="3" customWidth="1"/>
    <col min="12799" max="12799" width="8.140625" style="3" customWidth="1"/>
    <col min="12800" max="12800" width="17.42578125" style="3" bestFit="1" customWidth="1"/>
    <col min="12801" max="12801" width="20.5703125" style="3" customWidth="1"/>
    <col min="12802" max="12802" width="17.42578125" style="3" bestFit="1" customWidth="1"/>
    <col min="12803" max="12803" width="9.140625" style="3"/>
    <col min="12804" max="12804" width="15" style="3" bestFit="1" customWidth="1"/>
    <col min="12805" max="13050" width="9.140625" style="3"/>
    <col min="13051" max="13051" width="51" style="3" customWidth="1"/>
    <col min="13052" max="13052" width="8.28515625" style="3" customWidth="1"/>
    <col min="13053" max="13053" width="14" style="3" customWidth="1"/>
    <col min="13054" max="13054" width="9.5703125" style="3" customWidth="1"/>
    <col min="13055" max="13055" width="8.140625" style="3" customWidth="1"/>
    <col min="13056" max="13056" width="17.42578125" style="3" bestFit="1" customWidth="1"/>
    <col min="13057" max="13057" width="20.5703125" style="3" customWidth="1"/>
    <col min="13058" max="13058" width="17.42578125" style="3" bestFit="1" customWidth="1"/>
    <col min="13059" max="13059" width="9.140625" style="3"/>
    <col min="13060" max="13060" width="15" style="3" bestFit="1" customWidth="1"/>
    <col min="13061" max="13306" width="9.140625" style="3"/>
    <col min="13307" max="13307" width="51" style="3" customWidth="1"/>
    <col min="13308" max="13308" width="8.28515625" style="3" customWidth="1"/>
    <col min="13309" max="13309" width="14" style="3" customWidth="1"/>
    <col min="13310" max="13310" width="9.5703125" style="3" customWidth="1"/>
    <col min="13311" max="13311" width="8.140625" style="3" customWidth="1"/>
    <col min="13312" max="13312" width="17.42578125" style="3" bestFit="1" customWidth="1"/>
    <col min="13313" max="13313" width="20.5703125" style="3" customWidth="1"/>
    <col min="13314" max="13314" width="17.42578125" style="3" bestFit="1" customWidth="1"/>
    <col min="13315" max="13315" width="9.140625" style="3"/>
    <col min="13316" max="13316" width="15" style="3" bestFit="1" customWidth="1"/>
    <col min="13317" max="13562" width="9.140625" style="3"/>
    <col min="13563" max="13563" width="51" style="3" customWidth="1"/>
    <col min="13564" max="13564" width="8.28515625" style="3" customWidth="1"/>
    <col min="13565" max="13565" width="14" style="3" customWidth="1"/>
    <col min="13566" max="13566" width="9.5703125" style="3" customWidth="1"/>
    <col min="13567" max="13567" width="8.140625" style="3" customWidth="1"/>
    <col min="13568" max="13568" width="17.42578125" style="3" bestFit="1" customWidth="1"/>
    <col min="13569" max="13569" width="20.5703125" style="3" customWidth="1"/>
    <col min="13570" max="13570" width="17.42578125" style="3" bestFit="1" customWidth="1"/>
    <col min="13571" max="13571" width="9.140625" style="3"/>
    <col min="13572" max="13572" width="15" style="3" bestFit="1" customWidth="1"/>
    <col min="13573" max="13818" width="9.140625" style="3"/>
    <col min="13819" max="13819" width="51" style="3" customWidth="1"/>
    <col min="13820" max="13820" width="8.28515625" style="3" customWidth="1"/>
    <col min="13821" max="13821" width="14" style="3" customWidth="1"/>
    <col min="13822" max="13822" width="9.5703125" style="3" customWidth="1"/>
    <col min="13823" max="13823" width="8.140625" style="3" customWidth="1"/>
    <col min="13824" max="13824" width="17.42578125" style="3" bestFit="1" customWidth="1"/>
    <col min="13825" max="13825" width="20.5703125" style="3" customWidth="1"/>
    <col min="13826" max="13826" width="17.42578125" style="3" bestFit="1" customWidth="1"/>
    <col min="13827" max="13827" width="9.140625" style="3"/>
    <col min="13828" max="13828" width="15" style="3" bestFit="1" customWidth="1"/>
    <col min="13829" max="14074" width="9.140625" style="3"/>
    <col min="14075" max="14075" width="51" style="3" customWidth="1"/>
    <col min="14076" max="14076" width="8.28515625" style="3" customWidth="1"/>
    <col min="14077" max="14077" width="14" style="3" customWidth="1"/>
    <col min="14078" max="14078" width="9.5703125" style="3" customWidth="1"/>
    <col min="14079" max="14079" width="8.140625" style="3" customWidth="1"/>
    <col min="14080" max="14080" width="17.42578125" style="3" bestFit="1" customWidth="1"/>
    <col min="14081" max="14081" width="20.5703125" style="3" customWidth="1"/>
    <col min="14082" max="14082" width="17.42578125" style="3" bestFit="1" customWidth="1"/>
    <col min="14083" max="14083" width="9.140625" style="3"/>
    <col min="14084" max="14084" width="15" style="3" bestFit="1" customWidth="1"/>
    <col min="14085" max="14330" width="9.140625" style="3"/>
    <col min="14331" max="14331" width="51" style="3" customWidth="1"/>
    <col min="14332" max="14332" width="8.28515625" style="3" customWidth="1"/>
    <col min="14333" max="14333" width="14" style="3" customWidth="1"/>
    <col min="14334" max="14334" width="9.5703125" style="3" customWidth="1"/>
    <col min="14335" max="14335" width="8.140625" style="3" customWidth="1"/>
    <col min="14336" max="14336" width="17.42578125" style="3" bestFit="1" customWidth="1"/>
    <col min="14337" max="14337" width="20.5703125" style="3" customWidth="1"/>
    <col min="14338" max="14338" width="17.42578125" style="3" bestFit="1" customWidth="1"/>
    <col min="14339" max="14339" width="9.140625" style="3"/>
    <col min="14340" max="14340" width="15" style="3" bestFit="1" customWidth="1"/>
    <col min="14341" max="14586" width="9.140625" style="3"/>
    <col min="14587" max="14587" width="51" style="3" customWidth="1"/>
    <col min="14588" max="14588" width="8.28515625" style="3" customWidth="1"/>
    <col min="14589" max="14589" width="14" style="3" customWidth="1"/>
    <col min="14590" max="14590" width="9.5703125" style="3" customWidth="1"/>
    <col min="14591" max="14591" width="8.140625" style="3" customWidth="1"/>
    <col min="14592" max="14592" width="17.42578125" style="3" bestFit="1" customWidth="1"/>
    <col min="14593" max="14593" width="20.5703125" style="3" customWidth="1"/>
    <col min="14594" max="14594" width="17.42578125" style="3" bestFit="1" customWidth="1"/>
    <col min="14595" max="14595" width="9.140625" style="3"/>
    <col min="14596" max="14596" width="15" style="3" bestFit="1" customWidth="1"/>
    <col min="14597" max="14842" width="9.140625" style="3"/>
    <col min="14843" max="14843" width="51" style="3" customWidth="1"/>
    <col min="14844" max="14844" width="8.28515625" style="3" customWidth="1"/>
    <col min="14845" max="14845" width="14" style="3" customWidth="1"/>
    <col min="14846" max="14846" width="9.5703125" style="3" customWidth="1"/>
    <col min="14847" max="14847" width="8.140625" style="3" customWidth="1"/>
    <col min="14848" max="14848" width="17.42578125" style="3" bestFit="1" customWidth="1"/>
    <col min="14849" max="14849" width="20.5703125" style="3" customWidth="1"/>
    <col min="14850" max="14850" width="17.42578125" style="3" bestFit="1" customWidth="1"/>
    <col min="14851" max="14851" width="9.140625" style="3"/>
    <col min="14852" max="14852" width="15" style="3" bestFit="1" customWidth="1"/>
    <col min="14853" max="15098" width="9.140625" style="3"/>
    <col min="15099" max="15099" width="51" style="3" customWidth="1"/>
    <col min="15100" max="15100" width="8.28515625" style="3" customWidth="1"/>
    <col min="15101" max="15101" width="14" style="3" customWidth="1"/>
    <col min="15102" max="15102" width="9.5703125" style="3" customWidth="1"/>
    <col min="15103" max="15103" width="8.140625" style="3" customWidth="1"/>
    <col min="15104" max="15104" width="17.42578125" style="3" bestFit="1" customWidth="1"/>
    <col min="15105" max="15105" width="20.5703125" style="3" customWidth="1"/>
    <col min="15106" max="15106" width="17.42578125" style="3" bestFit="1" customWidth="1"/>
    <col min="15107" max="15107" width="9.140625" style="3"/>
    <col min="15108" max="15108" width="15" style="3" bestFit="1" customWidth="1"/>
    <col min="15109" max="15354" width="9.140625" style="3"/>
    <col min="15355" max="15355" width="51" style="3" customWidth="1"/>
    <col min="15356" max="15356" width="8.28515625" style="3" customWidth="1"/>
    <col min="15357" max="15357" width="14" style="3" customWidth="1"/>
    <col min="15358" max="15358" width="9.5703125" style="3" customWidth="1"/>
    <col min="15359" max="15359" width="8.140625" style="3" customWidth="1"/>
    <col min="15360" max="15360" width="17.42578125" style="3" bestFit="1" customWidth="1"/>
    <col min="15361" max="15361" width="20.5703125" style="3" customWidth="1"/>
    <col min="15362" max="15362" width="17.42578125" style="3" bestFit="1" customWidth="1"/>
    <col min="15363" max="15363" width="9.140625" style="3"/>
    <col min="15364" max="15364" width="15" style="3" bestFit="1" customWidth="1"/>
    <col min="15365" max="15610" width="9.140625" style="3"/>
    <col min="15611" max="15611" width="51" style="3" customWidth="1"/>
    <col min="15612" max="15612" width="8.28515625" style="3" customWidth="1"/>
    <col min="15613" max="15613" width="14" style="3" customWidth="1"/>
    <col min="15614" max="15614" width="9.5703125" style="3" customWidth="1"/>
    <col min="15615" max="15615" width="8.140625" style="3" customWidth="1"/>
    <col min="15616" max="15616" width="17.42578125" style="3" bestFit="1" customWidth="1"/>
    <col min="15617" max="15617" width="20.5703125" style="3" customWidth="1"/>
    <col min="15618" max="15618" width="17.42578125" style="3" bestFit="1" customWidth="1"/>
    <col min="15619" max="15619" width="9.140625" style="3"/>
    <col min="15620" max="15620" width="15" style="3" bestFit="1" customWidth="1"/>
    <col min="15621" max="15866" width="9.140625" style="3"/>
    <col min="15867" max="15867" width="51" style="3" customWidth="1"/>
    <col min="15868" max="15868" width="8.28515625" style="3" customWidth="1"/>
    <col min="15869" max="15869" width="14" style="3" customWidth="1"/>
    <col min="15870" max="15870" width="9.5703125" style="3" customWidth="1"/>
    <col min="15871" max="15871" width="8.140625" style="3" customWidth="1"/>
    <col min="15872" max="15872" width="17.42578125" style="3" bestFit="1" customWidth="1"/>
    <col min="15873" max="15873" width="20.5703125" style="3" customWidth="1"/>
    <col min="15874" max="15874" width="17.42578125" style="3" bestFit="1" customWidth="1"/>
    <col min="15875" max="15875" width="9.140625" style="3"/>
    <col min="15876" max="15876" width="15" style="3" bestFit="1" customWidth="1"/>
    <col min="15877" max="16122" width="9.140625" style="3"/>
    <col min="16123" max="16123" width="51" style="3" customWidth="1"/>
    <col min="16124" max="16124" width="8.28515625" style="3" customWidth="1"/>
    <col min="16125" max="16125" width="14" style="3" customWidth="1"/>
    <col min="16126" max="16126" width="9.5703125" style="3" customWidth="1"/>
    <col min="16127" max="16127" width="8.140625" style="3" customWidth="1"/>
    <col min="16128" max="16128" width="17.42578125" style="3" bestFit="1" customWidth="1"/>
    <col min="16129" max="16129" width="20.5703125" style="3" customWidth="1"/>
    <col min="16130" max="16130" width="17.42578125" style="3" bestFit="1" customWidth="1"/>
    <col min="16131" max="16131" width="9.140625" style="3"/>
    <col min="16132" max="16132" width="15" style="3" bestFit="1" customWidth="1"/>
    <col min="16133" max="16384" width="9.140625" style="3"/>
  </cols>
  <sheetData>
    <row r="1" spans="1:5" ht="15.75" x14ac:dyDescent="0.25">
      <c r="A1" s="1"/>
      <c r="B1" s="2"/>
      <c r="C1" s="164" t="s">
        <v>508</v>
      </c>
      <c r="D1" s="164"/>
      <c r="E1" s="164"/>
    </row>
    <row r="2" spans="1:5" ht="15.75" customHeight="1" x14ac:dyDescent="0.25">
      <c r="A2" s="4"/>
      <c r="B2" s="5"/>
      <c r="C2" s="165" t="s">
        <v>0</v>
      </c>
      <c r="D2" s="165"/>
      <c r="E2" s="165"/>
    </row>
    <row r="3" spans="1:5" ht="15.75" x14ac:dyDescent="0.25">
      <c r="A3" s="1"/>
      <c r="B3" s="2"/>
      <c r="C3" s="164" t="s">
        <v>507</v>
      </c>
      <c r="D3" s="164"/>
      <c r="E3" s="164"/>
    </row>
    <row r="4" spans="1:5" ht="41.25" customHeight="1" x14ac:dyDescent="0.25">
      <c r="A4" s="163" t="s">
        <v>493</v>
      </c>
      <c r="B4" s="163"/>
      <c r="C4" s="163"/>
      <c r="D4" s="163"/>
      <c r="E4" s="163"/>
    </row>
    <row r="5" spans="1:5" ht="14.25" customHeight="1" x14ac:dyDescent="0.2">
      <c r="A5" s="6"/>
      <c r="B5" s="7"/>
      <c r="E5" s="162" t="s">
        <v>509</v>
      </c>
    </row>
    <row r="6" spans="1:5" ht="30" customHeight="1" x14ac:dyDescent="0.2">
      <c r="A6" s="9" t="s">
        <v>1</v>
      </c>
      <c r="B6" s="11" t="s">
        <v>4</v>
      </c>
      <c r="C6" s="11" t="s">
        <v>2</v>
      </c>
      <c r="D6" s="92" t="s">
        <v>3</v>
      </c>
      <c r="E6" s="10" t="s">
        <v>5</v>
      </c>
    </row>
    <row r="7" spans="1:5" x14ac:dyDescent="0.2">
      <c r="A7" s="12"/>
      <c r="B7" s="15"/>
      <c r="C7" s="13"/>
      <c r="D7" s="93"/>
      <c r="E7" s="16"/>
    </row>
    <row r="8" spans="1:5" ht="33.75" customHeight="1" x14ac:dyDescent="0.2">
      <c r="A8" s="142" t="s">
        <v>486</v>
      </c>
      <c r="B8" s="143" t="s">
        <v>75</v>
      </c>
      <c r="C8" s="13"/>
      <c r="D8" s="14"/>
      <c r="E8" s="20">
        <f>E9+E69+E108+E137+E148+E153+E157</f>
        <v>571135969.95666683</v>
      </c>
    </row>
    <row r="9" spans="1:5" ht="38.25" customHeight="1" x14ac:dyDescent="0.2">
      <c r="A9" s="17" t="s">
        <v>6</v>
      </c>
      <c r="B9" s="19"/>
      <c r="C9" s="18" t="s">
        <v>7</v>
      </c>
      <c r="D9" s="52"/>
      <c r="E9" s="20">
        <f>E10+E56</f>
        <v>553125837.17666674</v>
      </c>
    </row>
    <row r="10" spans="1:5" ht="51" x14ac:dyDescent="0.25">
      <c r="A10" s="17" t="s">
        <v>8</v>
      </c>
      <c r="B10" s="100"/>
      <c r="C10" s="18" t="s">
        <v>9</v>
      </c>
      <c r="D10" s="52"/>
      <c r="E10" s="20">
        <f>SUM(E13:E55)</f>
        <v>552950107.18666673</v>
      </c>
    </row>
    <row r="11" spans="1:5" ht="37.5" customHeight="1" x14ac:dyDescent="0.2">
      <c r="A11" s="105" t="s">
        <v>10</v>
      </c>
      <c r="B11" s="19"/>
      <c r="C11" s="106" t="s">
        <v>11</v>
      </c>
      <c r="D11" s="52"/>
      <c r="E11" s="21"/>
    </row>
    <row r="12" spans="1:5" ht="28.5" customHeight="1" x14ac:dyDescent="0.2">
      <c r="A12" s="22" t="s">
        <v>12</v>
      </c>
      <c r="B12" s="26"/>
      <c r="C12" s="24" t="s">
        <v>13</v>
      </c>
      <c r="D12" s="48"/>
      <c r="E12" s="21"/>
    </row>
    <row r="13" spans="1:5" ht="23.25" customHeight="1" x14ac:dyDescent="0.2">
      <c r="A13" s="27" t="s">
        <v>14</v>
      </c>
      <c r="B13" s="26"/>
      <c r="C13" s="28"/>
      <c r="D13" s="48">
        <v>600</v>
      </c>
      <c r="E13" s="21">
        <v>64028513.520000003</v>
      </c>
    </row>
    <row r="14" spans="1:5" ht="36" x14ac:dyDescent="0.2">
      <c r="A14" s="137" t="s">
        <v>472</v>
      </c>
      <c r="B14" s="136"/>
      <c r="C14" s="24" t="s">
        <v>462</v>
      </c>
      <c r="D14" s="48"/>
      <c r="E14" s="16"/>
    </row>
    <row r="15" spans="1:5" ht="28.5" customHeight="1" x14ac:dyDescent="0.2">
      <c r="A15" s="27" t="s">
        <v>14</v>
      </c>
      <c r="B15" s="26"/>
      <c r="C15" s="28"/>
      <c r="D15" s="48">
        <v>600</v>
      </c>
      <c r="E15" s="57">
        <v>636300</v>
      </c>
    </row>
    <row r="16" spans="1:5" ht="38.25" customHeight="1" x14ac:dyDescent="0.2">
      <c r="A16" s="22" t="s">
        <v>15</v>
      </c>
      <c r="B16" s="19"/>
      <c r="C16" s="24" t="s">
        <v>16</v>
      </c>
      <c r="D16" s="52"/>
      <c r="E16" s="21"/>
    </row>
    <row r="17" spans="1:6" ht="27" customHeight="1" x14ac:dyDescent="0.2">
      <c r="A17" s="27" t="s">
        <v>14</v>
      </c>
      <c r="B17" s="26"/>
      <c r="C17" s="28"/>
      <c r="D17" s="48">
        <v>600</v>
      </c>
      <c r="E17" s="21">
        <v>34060344.130000003</v>
      </c>
      <c r="F17" s="29"/>
    </row>
    <row r="18" spans="1:6" ht="24" x14ac:dyDescent="0.2">
      <c r="A18" s="137" t="s">
        <v>471</v>
      </c>
      <c r="B18" s="26"/>
      <c r="C18" s="24" t="s">
        <v>461</v>
      </c>
      <c r="D18" s="48"/>
      <c r="E18" s="21"/>
      <c r="F18" s="29"/>
    </row>
    <row r="19" spans="1:6" ht="24.75" customHeight="1" x14ac:dyDescent="0.2">
      <c r="A19" s="27" t="s">
        <v>14</v>
      </c>
      <c r="B19" s="26"/>
      <c r="C19" s="24"/>
      <c r="D19" s="48">
        <v>600</v>
      </c>
      <c r="E19" s="21">
        <v>864000</v>
      </c>
      <c r="F19" s="29"/>
    </row>
    <row r="20" spans="1:6" ht="40.5" customHeight="1" x14ac:dyDescent="0.2">
      <c r="A20" s="30" t="s">
        <v>17</v>
      </c>
      <c r="B20" s="19"/>
      <c r="C20" s="24" t="s">
        <v>18</v>
      </c>
      <c r="D20" s="52"/>
      <c r="E20" s="21"/>
    </row>
    <row r="21" spans="1:6" ht="27" customHeight="1" x14ac:dyDescent="0.2">
      <c r="A21" s="27" t="s">
        <v>14</v>
      </c>
      <c r="B21" s="26"/>
      <c r="C21" s="28"/>
      <c r="D21" s="48">
        <v>600</v>
      </c>
      <c r="E21" s="21">
        <v>45909819.370000005</v>
      </c>
    </row>
    <row r="22" spans="1:6" ht="18.75" customHeight="1" x14ac:dyDescent="0.2">
      <c r="A22" s="31" t="s">
        <v>19</v>
      </c>
      <c r="B22" s="26"/>
      <c r="C22" s="28"/>
      <c r="D22" s="48"/>
      <c r="E22" s="21"/>
    </row>
    <row r="23" spans="1:6" ht="29.25" customHeight="1" x14ac:dyDescent="0.2">
      <c r="A23" s="108" t="s">
        <v>20</v>
      </c>
      <c r="B23" s="26"/>
      <c r="C23" s="24" t="s">
        <v>21</v>
      </c>
      <c r="D23" s="48"/>
      <c r="E23" s="21"/>
    </row>
    <row r="24" spans="1:6" ht="22.5" customHeight="1" x14ac:dyDescent="0.2">
      <c r="A24" s="32" t="s">
        <v>22</v>
      </c>
      <c r="B24" s="26"/>
      <c r="C24" s="24"/>
      <c r="D24" s="48">
        <v>300</v>
      </c>
      <c r="E24" s="21">
        <v>620761</v>
      </c>
    </row>
    <row r="25" spans="1:6" ht="20.25" customHeight="1" x14ac:dyDescent="0.2">
      <c r="A25" s="109" t="s">
        <v>31</v>
      </c>
      <c r="B25" s="26"/>
      <c r="C25" s="106" t="s">
        <v>23</v>
      </c>
      <c r="D25" s="48"/>
      <c r="E25" s="21"/>
    </row>
    <row r="26" spans="1:6" ht="28.5" customHeight="1" x14ac:dyDescent="0.2">
      <c r="A26" s="27" t="s">
        <v>14</v>
      </c>
      <c r="B26" s="26"/>
      <c r="C26" s="28"/>
      <c r="D26" s="48">
        <v>600</v>
      </c>
      <c r="E26" s="21">
        <v>1462006.7466666666</v>
      </c>
    </row>
    <row r="27" spans="1:6" ht="28.5" customHeight="1" x14ac:dyDescent="0.2">
      <c r="A27" s="105" t="s">
        <v>24</v>
      </c>
      <c r="B27" s="26"/>
      <c r="C27" s="106" t="s">
        <v>25</v>
      </c>
      <c r="D27" s="48"/>
      <c r="E27" s="21"/>
    </row>
    <row r="28" spans="1:6" ht="15.75" customHeight="1" x14ac:dyDescent="0.2">
      <c r="A28" s="111" t="s">
        <v>26</v>
      </c>
      <c r="B28" s="26"/>
      <c r="C28" s="33" t="s">
        <v>27</v>
      </c>
      <c r="D28" s="48"/>
      <c r="E28" s="21"/>
    </row>
    <row r="29" spans="1:6" ht="48" customHeight="1" x14ac:dyDescent="0.2">
      <c r="A29" s="34" t="s">
        <v>28</v>
      </c>
      <c r="B29" s="26"/>
      <c r="C29" s="28"/>
      <c r="D29" s="48">
        <v>100</v>
      </c>
      <c r="E29" s="21">
        <v>12513421.199999999</v>
      </c>
    </row>
    <row r="30" spans="1:6" ht="27.75" customHeight="1" x14ac:dyDescent="0.2">
      <c r="A30" s="32" t="s">
        <v>29</v>
      </c>
      <c r="B30" s="26"/>
      <c r="C30" s="28"/>
      <c r="D30" s="48">
        <v>200</v>
      </c>
      <c r="E30" s="21">
        <v>1374791.71</v>
      </c>
    </row>
    <row r="31" spans="1:6" ht="17.25" customHeight="1" x14ac:dyDescent="0.2">
      <c r="A31" s="138" t="s">
        <v>30</v>
      </c>
      <c r="B31" s="26"/>
      <c r="C31" s="28"/>
      <c r="D31" s="48">
        <v>800</v>
      </c>
      <c r="E31" s="21">
        <v>184341.51</v>
      </c>
    </row>
    <row r="32" spans="1:6" ht="16.5" customHeight="1" x14ac:dyDescent="0.2">
      <c r="A32" s="111" t="s">
        <v>31</v>
      </c>
      <c r="B32" s="26"/>
      <c r="C32" s="106" t="s">
        <v>32</v>
      </c>
      <c r="D32" s="48"/>
      <c r="E32" s="21"/>
    </row>
    <row r="33" spans="1:5" ht="24.75" customHeight="1" x14ac:dyDescent="0.2">
      <c r="A33" s="27" t="s">
        <v>14</v>
      </c>
      <c r="B33" s="26"/>
      <c r="C33" s="28"/>
      <c r="D33" s="48">
        <v>600</v>
      </c>
      <c r="E33" s="21">
        <v>488250</v>
      </c>
    </row>
    <row r="34" spans="1:5" ht="24" x14ac:dyDescent="0.2">
      <c r="A34" s="77" t="s">
        <v>33</v>
      </c>
      <c r="B34" s="19"/>
      <c r="C34" s="24" t="s">
        <v>34</v>
      </c>
      <c r="D34" s="52"/>
      <c r="E34" s="21"/>
    </row>
    <row r="35" spans="1:5" ht="16.5" customHeight="1" x14ac:dyDescent="0.2">
      <c r="A35" s="112" t="s">
        <v>31</v>
      </c>
      <c r="B35" s="19"/>
      <c r="C35" s="24" t="s">
        <v>35</v>
      </c>
      <c r="D35" s="52"/>
      <c r="E35" s="21"/>
    </row>
    <row r="36" spans="1:5" ht="38.25" customHeight="1" x14ac:dyDescent="0.2">
      <c r="A36" s="27" t="s">
        <v>454</v>
      </c>
      <c r="B36" s="26"/>
      <c r="C36" s="24"/>
      <c r="D36" s="48">
        <v>600</v>
      </c>
      <c r="E36" s="21">
        <v>7779800</v>
      </c>
    </row>
    <row r="37" spans="1:5" ht="52.5" customHeight="1" x14ac:dyDescent="0.2">
      <c r="A37" s="35" t="s">
        <v>36</v>
      </c>
      <c r="B37" s="35"/>
      <c r="C37" s="36" t="s">
        <v>37</v>
      </c>
      <c r="D37" s="94" t="s">
        <v>38</v>
      </c>
      <c r="E37" s="21"/>
    </row>
    <row r="38" spans="1:5" ht="18.75" customHeight="1" x14ac:dyDescent="0.2">
      <c r="A38" s="32" t="s">
        <v>22</v>
      </c>
      <c r="B38" s="32"/>
      <c r="C38" s="38" t="s">
        <v>38</v>
      </c>
      <c r="D38" s="94">
        <v>300</v>
      </c>
      <c r="E38" s="21">
        <v>279519</v>
      </c>
    </row>
    <row r="39" spans="1:5" ht="38.25" customHeight="1" x14ac:dyDescent="0.2">
      <c r="A39" s="35" t="s">
        <v>39</v>
      </c>
      <c r="B39" s="35"/>
      <c r="C39" s="36" t="s">
        <v>40</v>
      </c>
      <c r="D39" s="94" t="s">
        <v>38</v>
      </c>
      <c r="E39" s="21"/>
    </row>
    <row r="40" spans="1:5" ht="22.5" customHeight="1" x14ac:dyDescent="0.2">
      <c r="A40" s="32" t="s">
        <v>22</v>
      </c>
      <c r="B40" s="32"/>
      <c r="C40" s="38" t="s">
        <v>38</v>
      </c>
      <c r="D40" s="94">
        <v>300</v>
      </c>
      <c r="E40" s="21">
        <v>15132000</v>
      </c>
    </row>
    <row r="41" spans="1:5" ht="38.25" customHeight="1" x14ac:dyDescent="0.2">
      <c r="A41" s="35" t="s">
        <v>41</v>
      </c>
      <c r="B41" s="35"/>
      <c r="C41" s="36" t="s">
        <v>42</v>
      </c>
      <c r="D41" s="94" t="s">
        <v>38</v>
      </c>
      <c r="E41" s="21"/>
    </row>
    <row r="42" spans="1:5" ht="30" customHeight="1" x14ac:dyDescent="0.2">
      <c r="A42" s="32" t="s">
        <v>29</v>
      </c>
      <c r="B42" s="32"/>
      <c r="C42" s="36"/>
      <c r="D42" s="94">
        <v>200</v>
      </c>
      <c r="E42" s="21">
        <v>7016788</v>
      </c>
    </row>
    <row r="43" spans="1:5" ht="21" customHeight="1" x14ac:dyDescent="0.2">
      <c r="A43" s="32" t="s">
        <v>22</v>
      </c>
      <c r="B43" s="32"/>
      <c r="C43" s="38" t="s">
        <v>38</v>
      </c>
      <c r="D43" s="94">
        <v>300</v>
      </c>
      <c r="E43" s="21">
        <v>6656656</v>
      </c>
    </row>
    <row r="44" spans="1:5" ht="28.5" customHeight="1" x14ac:dyDescent="0.2">
      <c r="A44" s="35" t="s">
        <v>43</v>
      </c>
      <c r="B44" s="35"/>
      <c r="C44" s="36" t="s">
        <v>44</v>
      </c>
      <c r="D44" s="94" t="s">
        <v>38</v>
      </c>
      <c r="E44" s="21"/>
    </row>
    <row r="45" spans="1:5" ht="22.5" customHeight="1" x14ac:dyDescent="0.2">
      <c r="A45" s="32" t="s">
        <v>29</v>
      </c>
      <c r="B45" s="32"/>
      <c r="C45" s="36"/>
      <c r="D45" s="94">
        <v>200</v>
      </c>
      <c r="E45" s="21">
        <v>600</v>
      </c>
    </row>
    <row r="46" spans="1:5" ht="22.5" customHeight="1" x14ac:dyDescent="0.2">
      <c r="A46" s="32" t="s">
        <v>22</v>
      </c>
      <c r="B46" s="32"/>
      <c r="C46" s="38" t="s">
        <v>38</v>
      </c>
      <c r="D46" s="94">
        <v>300</v>
      </c>
      <c r="E46" s="21">
        <v>1742127</v>
      </c>
    </row>
    <row r="47" spans="1:5" ht="30" customHeight="1" x14ac:dyDescent="0.2">
      <c r="A47" s="27" t="s">
        <v>14</v>
      </c>
      <c r="B47" s="27"/>
      <c r="C47" s="38"/>
      <c r="D47" s="94">
        <v>600</v>
      </c>
      <c r="E47" s="21">
        <v>632468</v>
      </c>
    </row>
    <row r="48" spans="1:5" ht="38.25" customHeight="1" x14ac:dyDescent="0.2">
      <c r="A48" s="35" t="s">
        <v>45</v>
      </c>
      <c r="B48" s="35"/>
      <c r="C48" s="36" t="s">
        <v>46</v>
      </c>
      <c r="D48" s="94" t="s">
        <v>38</v>
      </c>
      <c r="E48" s="21"/>
    </row>
    <row r="49" spans="1:6" ht="27.75" customHeight="1" x14ac:dyDescent="0.2">
      <c r="A49" s="27" t="s">
        <v>14</v>
      </c>
      <c r="B49" s="27"/>
      <c r="C49" s="38" t="s">
        <v>38</v>
      </c>
      <c r="D49" s="94">
        <v>600</v>
      </c>
      <c r="E49" s="21">
        <v>820400</v>
      </c>
    </row>
    <row r="50" spans="1:6" ht="28.5" customHeight="1" x14ac:dyDescent="0.2">
      <c r="A50" s="35" t="s">
        <v>47</v>
      </c>
      <c r="B50" s="35"/>
      <c r="C50" s="36" t="s">
        <v>48</v>
      </c>
      <c r="D50" s="94" t="s">
        <v>38</v>
      </c>
      <c r="E50" s="21"/>
    </row>
    <row r="51" spans="1:6" ht="27" customHeight="1" x14ac:dyDescent="0.2">
      <c r="A51" s="27" t="s">
        <v>14</v>
      </c>
      <c r="B51" s="27"/>
      <c r="C51" s="38" t="s">
        <v>38</v>
      </c>
      <c r="D51" s="94">
        <v>600</v>
      </c>
      <c r="E51" s="21">
        <v>198410000</v>
      </c>
    </row>
    <row r="52" spans="1:6" ht="27" customHeight="1" x14ac:dyDescent="0.2">
      <c r="A52" s="35" t="s">
        <v>49</v>
      </c>
      <c r="B52" s="35"/>
      <c r="C52" s="36" t="s">
        <v>50</v>
      </c>
      <c r="D52" s="94" t="s">
        <v>38</v>
      </c>
      <c r="E52" s="21"/>
    </row>
    <row r="53" spans="1:6" ht="26.25" customHeight="1" x14ac:dyDescent="0.2">
      <c r="A53" s="34" t="s">
        <v>51</v>
      </c>
      <c r="B53" s="34"/>
      <c r="C53" s="38" t="s">
        <v>38</v>
      </c>
      <c r="D53" s="94">
        <v>600</v>
      </c>
      <c r="E53" s="21">
        <v>12846200</v>
      </c>
    </row>
    <row r="54" spans="1:6" ht="38.25" customHeight="1" x14ac:dyDescent="0.2">
      <c r="A54" s="35" t="s">
        <v>52</v>
      </c>
      <c r="B54" s="35"/>
      <c r="C54" s="36" t="s">
        <v>53</v>
      </c>
      <c r="D54" s="94" t="s">
        <v>38</v>
      </c>
      <c r="E54" s="21"/>
    </row>
    <row r="55" spans="1:6" ht="29.25" customHeight="1" x14ac:dyDescent="0.2">
      <c r="A55" s="34" t="s">
        <v>51</v>
      </c>
      <c r="B55" s="34"/>
      <c r="C55" s="38" t="s">
        <v>38</v>
      </c>
      <c r="D55" s="94">
        <v>600</v>
      </c>
      <c r="E55" s="21">
        <v>139491000</v>
      </c>
    </row>
    <row r="56" spans="1:6" ht="56.25" customHeight="1" x14ac:dyDescent="0.2">
      <c r="A56" s="41" t="s">
        <v>488</v>
      </c>
      <c r="B56" s="26" t="s">
        <v>71</v>
      </c>
      <c r="C56" s="18" t="s">
        <v>70</v>
      </c>
      <c r="D56" s="44"/>
      <c r="E56" s="20">
        <f>SUM(E57:E68)</f>
        <v>175729.99</v>
      </c>
    </row>
    <row r="57" spans="1:6" ht="48" x14ac:dyDescent="0.2">
      <c r="A57" s="45" t="s">
        <v>72</v>
      </c>
      <c r="B57" s="26"/>
      <c r="C57" s="24" t="s">
        <v>73</v>
      </c>
      <c r="D57" s="44"/>
      <c r="E57" s="21"/>
    </row>
    <row r="58" spans="1:6" ht="16.5" customHeight="1" x14ac:dyDescent="0.2">
      <c r="A58" s="107" t="s">
        <v>74</v>
      </c>
      <c r="B58" s="26"/>
      <c r="C58" s="24" t="s">
        <v>441</v>
      </c>
      <c r="D58" s="44"/>
      <c r="E58" s="21"/>
    </row>
    <row r="59" spans="1:6" ht="24.75" customHeight="1" x14ac:dyDescent="0.2">
      <c r="A59" s="34" t="s">
        <v>51</v>
      </c>
      <c r="B59" s="26"/>
      <c r="C59" s="28"/>
      <c r="D59" s="44">
        <v>600</v>
      </c>
      <c r="E59" s="21">
        <v>3993.87</v>
      </c>
      <c r="F59" s="29"/>
    </row>
    <row r="60" spans="1:6" ht="36.75" customHeight="1" x14ac:dyDescent="0.2">
      <c r="A60" s="105" t="s">
        <v>76</v>
      </c>
      <c r="B60" s="26"/>
      <c r="C60" s="106" t="s">
        <v>77</v>
      </c>
      <c r="D60" s="44"/>
      <c r="E60" s="21"/>
      <c r="F60" s="29"/>
    </row>
    <row r="61" spans="1:6" ht="18.75" customHeight="1" x14ac:dyDescent="0.2">
      <c r="A61" s="107" t="s">
        <v>74</v>
      </c>
      <c r="B61" s="26"/>
      <c r="C61" s="110" t="s">
        <v>78</v>
      </c>
      <c r="D61" s="44"/>
      <c r="E61" s="21"/>
    </row>
    <row r="62" spans="1:6" ht="24.75" customHeight="1" x14ac:dyDescent="0.2">
      <c r="A62" s="34" t="s">
        <v>51</v>
      </c>
      <c r="B62" s="26"/>
      <c r="C62" s="28"/>
      <c r="D62" s="44">
        <v>600</v>
      </c>
      <c r="E62" s="21">
        <v>55914.11</v>
      </c>
    </row>
    <row r="63" spans="1:6" ht="24" x14ac:dyDescent="0.2">
      <c r="A63" s="105" t="s">
        <v>80</v>
      </c>
      <c r="B63" s="26"/>
      <c r="C63" s="106" t="s">
        <v>81</v>
      </c>
      <c r="D63" s="44"/>
      <c r="E63" s="21"/>
    </row>
    <row r="64" spans="1:6" ht="18.75" customHeight="1" x14ac:dyDescent="0.2">
      <c r="A64" s="107" t="s">
        <v>74</v>
      </c>
      <c r="B64" s="42"/>
      <c r="C64" s="110" t="s">
        <v>82</v>
      </c>
      <c r="D64" s="44"/>
      <c r="E64" s="21"/>
    </row>
    <row r="65" spans="1:5" ht="38.25" customHeight="1" x14ac:dyDescent="0.2">
      <c r="A65" s="34" t="s">
        <v>466</v>
      </c>
      <c r="B65" s="26"/>
      <c r="C65" s="28"/>
      <c r="D65" s="44">
        <v>600</v>
      </c>
      <c r="E65" s="21">
        <v>23963.01</v>
      </c>
    </row>
    <row r="66" spans="1:5" ht="36" x14ac:dyDescent="0.2">
      <c r="A66" s="105" t="s">
        <v>83</v>
      </c>
      <c r="B66" s="26"/>
      <c r="C66" s="106" t="s">
        <v>84</v>
      </c>
      <c r="D66" s="44"/>
      <c r="E66" s="21"/>
    </row>
    <row r="67" spans="1:5" ht="18.75" customHeight="1" x14ac:dyDescent="0.2">
      <c r="A67" s="107" t="s">
        <v>74</v>
      </c>
      <c r="B67" s="26"/>
      <c r="C67" s="110" t="s">
        <v>85</v>
      </c>
      <c r="D67" s="44"/>
      <c r="E67" s="21"/>
    </row>
    <row r="68" spans="1:5" ht="27.75" customHeight="1" x14ac:dyDescent="0.2">
      <c r="A68" s="34" t="s">
        <v>466</v>
      </c>
      <c r="B68" s="3"/>
      <c r="C68" s="28"/>
      <c r="D68" s="44">
        <v>600</v>
      </c>
      <c r="E68" s="21">
        <v>91859</v>
      </c>
    </row>
    <row r="69" spans="1:5" ht="28.5" customHeight="1" x14ac:dyDescent="0.2">
      <c r="A69" s="46" t="s">
        <v>504</v>
      </c>
      <c r="B69" s="26"/>
      <c r="C69" s="18" t="s">
        <v>86</v>
      </c>
      <c r="D69" s="48"/>
      <c r="E69" s="20">
        <f>E70+E74+E78+E101</f>
        <v>6402830</v>
      </c>
    </row>
    <row r="70" spans="1:5" ht="28.5" customHeight="1" x14ac:dyDescent="0.2">
      <c r="A70" s="133" t="s">
        <v>489</v>
      </c>
      <c r="B70" s="26"/>
      <c r="C70" s="51" t="s">
        <v>87</v>
      </c>
      <c r="D70" s="48"/>
      <c r="E70" s="20">
        <f>SUM(E71:E73)</f>
        <v>6000</v>
      </c>
    </row>
    <row r="71" spans="1:5" ht="16.5" customHeight="1" x14ac:dyDescent="0.2">
      <c r="A71" s="113" t="s">
        <v>97</v>
      </c>
      <c r="B71" s="26"/>
      <c r="C71" s="106" t="s">
        <v>98</v>
      </c>
      <c r="D71" s="48"/>
      <c r="E71" s="21"/>
    </row>
    <row r="72" spans="1:5" ht="16.5" customHeight="1" x14ac:dyDescent="0.2">
      <c r="A72" s="107" t="s">
        <v>95</v>
      </c>
      <c r="B72" s="26"/>
      <c r="C72" s="110" t="s">
        <v>99</v>
      </c>
      <c r="D72" s="48"/>
      <c r="E72" s="21"/>
    </row>
    <row r="73" spans="1:5" ht="24" x14ac:dyDescent="0.2">
      <c r="A73" s="34" t="s">
        <v>466</v>
      </c>
      <c r="B73" s="26"/>
      <c r="C73" s="28"/>
      <c r="D73" s="48">
        <v>600</v>
      </c>
      <c r="E73" s="21">
        <v>6000</v>
      </c>
    </row>
    <row r="74" spans="1:5" ht="31.5" customHeight="1" x14ac:dyDescent="0.2">
      <c r="A74" s="133" t="s">
        <v>135</v>
      </c>
      <c r="B74" s="26"/>
      <c r="C74" s="18" t="s">
        <v>136</v>
      </c>
      <c r="D74" s="48"/>
      <c r="E74" s="20">
        <f>SUM(E77:E77)</f>
        <v>66500</v>
      </c>
    </row>
    <row r="75" spans="1:5" ht="43.5" customHeight="1" x14ac:dyDescent="0.25">
      <c r="A75" s="105" t="s">
        <v>137</v>
      </c>
      <c r="B75" s="26"/>
      <c r="C75" s="106" t="s">
        <v>138</v>
      </c>
      <c r="D75" s="48"/>
      <c r="E75" s="103"/>
    </row>
    <row r="76" spans="1:5" ht="27.75" customHeight="1" x14ac:dyDescent="0.25">
      <c r="A76" s="105" t="s">
        <v>139</v>
      </c>
      <c r="B76" s="26"/>
      <c r="C76" s="106" t="s">
        <v>140</v>
      </c>
      <c r="D76" s="48"/>
      <c r="E76" s="103"/>
    </row>
    <row r="77" spans="1:5" ht="24.75" x14ac:dyDescent="0.25">
      <c r="A77" s="34" t="s">
        <v>466</v>
      </c>
      <c r="B77" s="114"/>
      <c r="C77" s="114"/>
      <c r="D77" s="115">
        <v>600</v>
      </c>
      <c r="E77" s="104">
        <v>66500</v>
      </c>
    </row>
    <row r="78" spans="1:5" ht="41.25" customHeight="1" x14ac:dyDescent="0.2">
      <c r="A78" s="59" t="s">
        <v>505</v>
      </c>
      <c r="B78" s="26"/>
      <c r="C78" s="51" t="s">
        <v>144</v>
      </c>
      <c r="D78" s="48"/>
      <c r="E78" s="20">
        <f>SUM(E79:E99)</f>
        <v>6091860</v>
      </c>
    </row>
    <row r="79" spans="1:5" ht="47.25" customHeight="1" x14ac:dyDescent="0.2">
      <c r="A79" s="105" t="s">
        <v>469</v>
      </c>
      <c r="B79" s="42"/>
      <c r="C79" s="106" t="s">
        <v>145</v>
      </c>
      <c r="D79" s="44"/>
      <c r="E79" s="21"/>
    </row>
    <row r="80" spans="1:5" ht="27" customHeight="1" x14ac:dyDescent="0.2">
      <c r="A80" s="105" t="s">
        <v>146</v>
      </c>
      <c r="B80" s="43"/>
      <c r="C80" s="106" t="s">
        <v>147</v>
      </c>
      <c r="D80" s="44"/>
      <c r="E80" s="21"/>
    </row>
    <row r="81" spans="1:5" ht="21" customHeight="1" x14ac:dyDescent="0.2">
      <c r="A81" s="32" t="s">
        <v>479</v>
      </c>
      <c r="B81" s="42"/>
      <c r="C81" s="110"/>
      <c r="D81" s="44">
        <v>300</v>
      </c>
      <c r="E81" s="21">
        <v>215600</v>
      </c>
    </row>
    <row r="82" spans="1:5" ht="24" x14ac:dyDescent="0.2">
      <c r="A82" s="22" t="s">
        <v>150</v>
      </c>
      <c r="B82" s="42"/>
      <c r="C82" s="106" t="s">
        <v>468</v>
      </c>
      <c r="D82" s="44"/>
      <c r="E82" s="21"/>
    </row>
    <row r="83" spans="1:5" ht="36" x14ac:dyDescent="0.2">
      <c r="A83" s="105" t="s">
        <v>148</v>
      </c>
      <c r="B83" s="42"/>
      <c r="C83" s="106" t="s">
        <v>444</v>
      </c>
      <c r="D83" s="44"/>
      <c r="E83" s="21"/>
    </row>
    <row r="84" spans="1:5" ht="24" x14ac:dyDescent="0.2">
      <c r="A84" s="34" t="s">
        <v>466</v>
      </c>
      <c r="B84" s="42"/>
      <c r="C84" s="110"/>
      <c r="D84" s="44">
        <v>600</v>
      </c>
      <c r="E84" s="21">
        <v>65000</v>
      </c>
    </row>
    <row r="85" spans="1:5" ht="49.5" customHeight="1" x14ac:dyDescent="0.2">
      <c r="A85" s="105" t="s">
        <v>149</v>
      </c>
      <c r="B85" s="42"/>
      <c r="C85" s="106" t="s">
        <v>443</v>
      </c>
      <c r="D85" s="44"/>
      <c r="E85" s="21"/>
    </row>
    <row r="86" spans="1:5" ht="29.25" customHeight="1" x14ac:dyDescent="0.2">
      <c r="A86" s="34" t="s">
        <v>51</v>
      </c>
      <c r="B86" s="42"/>
      <c r="C86" s="110"/>
      <c r="D86" s="44">
        <v>600</v>
      </c>
      <c r="E86" s="21">
        <v>302340</v>
      </c>
    </row>
    <row r="87" spans="1:5" ht="24.75" customHeight="1" x14ac:dyDescent="0.2">
      <c r="A87" s="105" t="s">
        <v>146</v>
      </c>
      <c r="B87" s="42"/>
      <c r="C87" s="110" t="s">
        <v>442</v>
      </c>
      <c r="D87" s="44"/>
      <c r="E87" s="21"/>
    </row>
    <row r="88" spans="1:5" ht="18.75" customHeight="1" x14ac:dyDescent="0.2">
      <c r="A88" s="32" t="s">
        <v>22</v>
      </c>
      <c r="B88" s="62"/>
      <c r="C88" s="60"/>
      <c r="D88" s="61">
        <v>300</v>
      </c>
      <c r="E88" s="21">
        <v>110660</v>
      </c>
    </row>
    <row r="89" spans="1:5" ht="54" customHeight="1" x14ac:dyDescent="0.2">
      <c r="A89" s="35" t="s">
        <v>151</v>
      </c>
      <c r="B89" s="62"/>
      <c r="C89" s="36" t="s">
        <v>152</v>
      </c>
      <c r="D89" s="61"/>
      <c r="E89" s="21"/>
    </row>
    <row r="90" spans="1:5" ht="24" x14ac:dyDescent="0.2">
      <c r="A90" s="34" t="s">
        <v>51</v>
      </c>
      <c r="B90" s="62"/>
      <c r="C90" s="60"/>
      <c r="D90" s="61">
        <v>600</v>
      </c>
      <c r="E90" s="21">
        <v>622230</v>
      </c>
    </row>
    <row r="91" spans="1:5" ht="48" x14ac:dyDescent="0.2">
      <c r="A91" s="35" t="s">
        <v>153</v>
      </c>
      <c r="B91" s="62"/>
      <c r="C91" s="36" t="s">
        <v>154</v>
      </c>
      <c r="D91" s="61"/>
      <c r="E91" s="21"/>
    </row>
    <row r="92" spans="1:5" ht="24" x14ac:dyDescent="0.2">
      <c r="A92" s="34" t="s">
        <v>51</v>
      </c>
      <c r="B92" s="62"/>
      <c r="C92" s="60"/>
      <c r="D92" s="61">
        <v>600</v>
      </c>
      <c r="E92" s="21">
        <v>1933257</v>
      </c>
    </row>
    <row r="93" spans="1:5" ht="48" x14ac:dyDescent="0.2">
      <c r="A93" s="35" t="s">
        <v>155</v>
      </c>
      <c r="B93" s="62"/>
      <c r="C93" s="36" t="s">
        <v>156</v>
      </c>
      <c r="D93" s="61"/>
      <c r="E93" s="21"/>
    </row>
    <row r="94" spans="1:5" x14ac:dyDescent="0.2">
      <c r="A94" s="32" t="s">
        <v>22</v>
      </c>
      <c r="B94" s="62"/>
      <c r="C94" s="60"/>
      <c r="D94" s="61">
        <v>300</v>
      </c>
      <c r="E94" s="21">
        <v>1612000</v>
      </c>
    </row>
    <row r="95" spans="1:5" ht="24" x14ac:dyDescent="0.2">
      <c r="A95" s="34" t="s">
        <v>51</v>
      </c>
      <c r="B95" s="62"/>
      <c r="C95" s="60"/>
      <c r="D95" s="61">
        <v>600</v>
      </c>
      <c r="E95" s="21">
        <v>547000</v>
      </c>
    </row>
    <row r="96" spans="1:5" ht="36" x14ac:dyDescent="0.2">
      <c r="A96" s="35" t="s">
        <v>157</v>
      </c>
      <c r="B96" s="62"/>
      <c r="C96" s="36" t="s">
        <v>158</v>
      </c>
      <c r="D96" s="61"/>
      <c r="E96" s="21"/>
    </row>
    <row r="97" spans="1:6" ht="16.5" customHeight="1" x14ac:dyDescent="0.2">
      <c r="A97" s="32" t="s">
        <v>22</v>
      </c>
      <c r="B97" s="62"/>
      <c r="C97" s="60"/>
      <c r="D97" s="61">
        <v>300</v>
      </c>
      <c r="E97" s="21">
        <v>529573</v>
      </c>
    </row>
    <row r="98" spans="1:6" ht="24" x14ac:dyDescent="0.2">
      <c r="A98" s="30" t="s">
        <v>159</v>
      </c>
      <c r="B98" s="62"/>
      <c r="C98" s="60" t="s">
        <v>160</v>
      </c>
      <c r="D98" s="61"/>
      <c r="E98" s="21"/>
    </row>
    <row r="99" spans="1:6" x14ac:dyDescent="0.2">
      <c r="A99" s="32" t="s">
        <v>22</v>
      </c>
      <c r="B99" s="62"/>
      <c r="C99" s="60"/>
      <c r="D99" s="61">
        <v>300</v>
      </c>
      <c r="E99" s="21">
        <v>154200</v>
      </c>
    </row>
    <row r="100" spans="1:6" x14ac:dyDescent="0.2">
      <c r="A100" s="34"/>
      <c r="B100" s="62"/>
      <c r="C100" s="60"/>
      <c r="D100" s="61"/>
      <c r="E100" s="21"/>
    </row>
    <row r="101" spans="1:6" ht="15" customHeight="1" x14ac:dyDescent="0.2">
      <c r="A101" s="130" t="s">
        <v>161</v>
      </c>
      <c r="B101" s="28"/>
      <c r="C101" s="65" t="s">
        <v>162</v>
      </c>
      <c r="D101" s="96"/>
      <c r="E101" s="20">
        <f>SUM(E102:E107)</f>
        <v>238470</v>
      </c>
    </row>
    <row r="102" spans="1:6" ht="48" x14ac:dyDescent="0.2">
      <c r="A102" s="105" t="s">
        <v>163</v>
      </c>
      <c r="B102" s="66"/>
      <c r="C102" s="106" t="s">
        <v>164</v>
      </c>
      <c r="D102" s="48"/>
      <c r="E102" s="21"/>
    </row>
    <row r="103" spans="1:6" ht="38.25" customHeight="1" x14ac:dyDescent="0.2">
      <c r="A103" s="107" t="s">
        <v>165</v>
      </c>
      <c r="B103" s="66"/>
      <c r="C103" s="110" t="s">
        <v>166</v>
      </c>
      <c r="D103" s="61"/>
      <c r="E103" s="21"/>
    </row>
    <row r="104" spans="1:6" ht="35.25" customHeight="1" x14ac:dyDescent="0.2">
      <c r="A104" s="34" t="s">
        <v>466</v>
      </c>
      <c r="B104" s="66"/>
      <c r="C104" s="110"/>
      <c r="D104" s="61"/>
      <c r="E104" s="21">
        <f>78470+150000</f>
        <v>228470</v>
      </c>
      <c r="F104" s="29"/>
    </row>
    <row r="105" spans="1:6" ht="26.25" customHeight="1" x14ac:dyDescent="0.2">
      <c r="A105" s="105" t="s">
        <v>170</v>
      </c>
      <c r="B105" s="66"/>
      <c r="C105" s="106" t="s">
        <v>171</v>
      </c>
      <c r="D105" s="61"/>
      <c r="E105" s="21"/>
    </row>
    <row r="106" spans="1:6" ht="37.5" customHeight="1" x14ac:dyDescent="0.2">
      <c r="A106" s="107" t="s">
        <v>165</v>
      </c>
      <c r="B106" s="66"/>
      <c r="C106" s="110" t="s">
        <v>172</v>
      </c>
      <c r="D106" s="61"/>
      <c r="E106" s="21"/>
    </row>
    <row r="107" spans="1:6" ht="24" x14ac:dyDescent="0.2">
      <c r="A107" s="34" t="s">
        <v>470</v>
      </c>
      <c r="B107" s="42"/>
      <c r="C107" s="28"/>
      <c r="D107" s="48">
        <v>600</v>
      </c>
      <c r="E107" s="21">
        <v>10000</v>
      </c>
    </row>
    <row r="108" spans="1:6" ht="51" x14ac:dyDescent="0.2">
      <c r="A108" s="70" t="s">
        <v>194</v>
      </c>
      <c r="B108" s="28"/>
      <c r="C108" s="65" t="s">
        <v>195</v>
      </c>
      <c r="D108" s="96"/>
      <c r="E108" s="20">
        <f>E109+E116+E126</f>
        <v>1445237.7</v>
      </c>
    </row>
    <row r="109" spans="1:6" ht="31.5" customHeight="1" x14ac:dyDescent="0.2">
      <c r="A109" s="49" t="s">
        <v>196</v>
      </c>
      <c r="B109" s="23"/>
      <c r="C109" s="18" t="s">
        <v>197</v>
      </c>
      <c r="D109" s="48"/>
      <c r="E109" s="20">
        <f>SUM(E110:E115)</f>
        <v>1087889.7</v>
      </c>
    </row>
    <row r="110" spans="1:6" ht="36" x14ac:dyDescent="0.2">
      <c r="A110" s="105" t="s">
        <v>202</v>
      </c>
      <c r="B110" s="42"/>
      <c r="C110" s="106" t="s">
        <v>203</v>
      </c>
      <c r="D110" s="44"/>
      <c r="E110" s="21"/>
    </row>
    <row r="111" spans="1:6" ht="16.5" customHeight="1" x14ac:dyDescent="0.2">
      <c r="A111" s="107" t="s">
        <v>198</v>
      </c>
      <c r="B111" s="42"/>
      <c r="C111" s="110" t="s">
        <v>204</v>
      </c>
      <c r="D111" s="44"/>
      <c r="E111" s="21"/>
    </row>
    <row r="112" spans="1:6" ht="23.25" customHeight="1" x14ac:dyDescent="0.2">
      <c r="A112" s="34" t="s">
        <v>51</v>
      </c>
      <c r="B112" s="26"/>
      <c r="C112" s="24"/>
      <c r="D112" s="48">
        <v>600</v>
      </c>
      <c r="E112" s="21">
        <v>400000</v>
      </c>
    </row>
    <row r="113" spans="1:6" ht="36" x14ac:dyDescent="0.2">
      <c r="A113" s="105" t="s">
        <v>208</v>
      </c>
      <c r="B113" s="26"/>
      <c r="C113" s="106" t="s">
        <v>209</v>
      </c>
      <c r="D113" s="48"/>
      <c r="E113" s="21"/>
    </row>
    <row r="114" spans="1:6" ht="17.25" customHeight="1" x14ac:dyDescent="0.2">
      <c r="A114" s="107" t="s">
        <v>198</v>
      </c>
      <c r="B114" s="42"/>
      <c r="C114" s="110" t="s">
        <v>210</v>
      </c>
      <c r="D114" s="44"/>
      <c r="E114" s="21"/>
    </row>
    <row r="115" spans="1:6" ht="24" x14ac:dyDescent="0.2">
      <c r="A115" s="34" t="s">
        <v>466</v>
      </c>
      <c r="B115" s="26"/>
      <c r="C115" s="24"/>
      <c r="D115" s="48">
        <v>600</v>
      </c>
      <c r="E115" s="21">
        <v>687889.7</v>
      </c>
    </row>
    <row r="116" spans="1:6" ht="44.25" customHeight="1" x14ac:dyDescent="0.2">
      <c r="A116" s="49" t="s">
        <v>211</v>
      </c>
      <c r="B116" s="26"/>
      <c r="C116" s="18" t="s">
        <v>212</v>
      </c>
      <c r="D116" s="48"/>
      <c r="E116" s="20">
        <f>SUM(E117:E125)</f>
        <v>224900</v>
      </c>
    </row>
    <row r="117" spans="1:6" ht="48" x14ac:dyDescent="0.2">
      <c r="A117" s="105" t="s">
        <v>213</v>
      </c>
      <c r="B117" s="42"/>
      <c r="C117" s="106" t="s">
        <v>214</v>
      </c>
      <c r="D117" s="44"/>
      <c r="E117" s="21"/>
    </row>
    <row r="118" spans="1:6" ht="31.5" customHeight="1" x14ac:dyDescent="0.2">
      <c r="A118" s="107" t="s">
        <v>215</v>
      </c>
      <c r="B118" s="42"/>
      <c r="C118" s="110" t="s">
        <v>216</v>
      </c>
      <c r="D118" s="44"/>
      <c r="E118" s="21"/>
    </row>
    <row r="119" spans="1:6" ht="27" customHeight="1" x14ac:dyDescent="0.2">
      <c r="A119" s="34" t="s">
        <v>466</v>
      </c>
      <c r="B119" s="26"/>
      <c r="C119" s="28"/>
      <c r="D119" s="48">
        <v>600</v>
      </c>
      <c r="E119" s="21">
        <v>10000</v>
      </c>
      <c r="F119" s="29"/>
    </row>
    <row r="120" spans="1:6" ht="60" x14ac:dyDescent="0.2">
      <c r="A120" s="105" t="s">
        <v>217</v>
      </c>
      <c r="B120" s="42"/>
      <c r="C120" s="106" t="s">
        <v>218</v>
      </c>
      <c r="D120" s="44"/>
      <c r="E120" s="21"/>
    </row>
    <row r="121" spans="1:6" ht="28.5" customHeight="1" x14ac:dyDescent="0.2">
      <c r="A121" s="107" t="s">
        <v>215</v>
      </c>
      <c r="B121" s="42"/>
      <c r="C121" s="110" t="s">
        <v>219</v>
      </c>
      <c r="D121" s="44"/>
      <c r="E121" s="21"/>
    </row>
    <row r="122" spans="1:6" ht="24.75" customHeight="1" x14ac:dyDescent="0.2">
      <c r="A122" s="34" t="s">
        <v>466</v>
      </c>
      <c r="B122" s="26"/>
      <c r="C122" s="28"/>
      <c r="D122" s="44">
        <v>600</v>
      </c>
      <c r="E122" s="21">
        <f>141900+70000</f>
        <v>211900</v>
      </c>
    </row>
    <row r="123" spans="1:6" ht="64.5" customHeight="1" x14ac:dyDescent="0.2">
      <c r="A123" s="105" t="s">
        <v>220</v>
      </c>
      <c r="B123" s="42"/>
      <c r="C123" s="106" t="s">
        <v>221</v>
      </c>
      <c r="D123" s="44"/>
      <c r="E123" s="21"/>
    </row>
    <row r="124" spans="1:6" ht="30" customHeight="1" x14ac:dyDescent="0.2">
      <c r="A124" s="107" t="s">
        <v>215</v>
      </c>
      <c r="B124" s="42"/>
      <c r="C124" s="110" t="s">
        <v>222</v>
      </c>
      <c r="D124" s="44"/>
      <c r="E124" s="21"/>
    </row>
    <row r="125" spans="1:6" ht="30" customHeight="1" x14ac:dyDescent="0.2">
      <c r="A125" s="34" t="s">
        <v>51</v>
      </c>
      <c r="B125" s="26"/>
      <c r="C125" s="28"/>
      <c r="D125" s="48">
        <v>600</v>
      </c>
      <c r="E125" s="21">
        <v>3000</v>
      </c>
    </row>
    <row r="126" spans="1:6" ht="31.5" customHeight="1" x14ac:dyDescent="0.2">
      <c r="A126" s="49" t="s">
        <v>226</v>
      </c>
      <c r="B126" s="26" t="s">
        <v>71</v>
      </c>
      <c r="C126" s="18" t="s">
        <v>227</v>
      </c>
      <c r="D126" s="48"/>
      <c r="E126" s="20">
        <f>SUM(E127:E136)</f>
        <v>132448</v>
      </c>
    </row>
    <row r="127" spans="1:6" ht="55.5" customHeight="1" x14ac:dyDescent="0.2">
      <c r="A127" s="105" t="s">
        <v>232</v>
      </c>
      <c r="B127" s="42"/>
      <c r="C127" s="106" t="s">
        <v>233</v>
      </c>
      <c r="D127" s="44"/>
      <c r="E127" s="21"/>
    </row>
    <row r="128" spans="1:6" ht="24" x14ac:dyDescent="0.2">
      <c r="A128" s="34" t="s">
        <v>51</v>
      </c>
      <c r="B128" s="26"/>
      <c r="C128" s="28"/>
      <c r="D128" s="48">
        <v>600</v>
      </c>
      <c r="E128" s="21">
        <v>90948</v>
      </c>
    </row>
    <row r="129" spans="1:6" ht="26.25" customHeight="1" x14ac:dyDescent="0.2">
      <c r="A129" s="105" t="s">
        <v>234</v>
      </c>
      <c r="B129" s="42"/>
      <c r="C129" s="106" t="s">
        <v>235</v>
      </c>
      <c r="D129" s="44"/>
      <c r="E129" s="21"/>
    </row>
    <row r="130" spans="1:6" ht="48" x14ac:dyDescent="0.2">
      <c r="A130" s="107" t="s">
        <v>236</v>
      </c>
      <c r="B130" s="42"/>
      <c r="C130" s="110" t="s">
        <v>237</v>
      </c>
      <c r="D130" s="44"/>
      <c r="E130" s="21"/>
    </row>
    <row r="131" spans="1:6" ht="23.25" customHeight="1" x14ac:dyDescent="0.2">
      <c r="A131" s="34" t="s">
        <v>51</v>
      </c>
      <c r="B131" s="26"/>
      <c r="C131" s="28"/>
      <c r="D131" s="48">
        <v>600</v>
      </c>
      <c r="E131" s="21">
        <v>21000</v>
      </c>
      <c r="F131" s="29"/>
    </row>
    <row r="132" spans="1:6" ht="27.75" customHeight="1" x14ac:dyDescent="0.2">
      <c r="A132" s="107" t="s">
        <v>230</v>
      </c>
      <c r="B132" s="42"/>
      <c r="C132" s="110" t="s">
        <v>238</v>
      </c>
      <c r="D132" s="44"/>
      <c r="E132" s="21"/>
      <c r="F132" s="29"/>
    </row>
    <row r="133" spans="1:6" ht="32.25" customHeight="1" x14ac:dyDescent="0.2">
      <c r="A133" s="32" t="s">
        <v>29</v>
      </c>
      <c r="B133" s="26"/>
      <c r="C133" s="28"/>
      <c r="D133" s="48">
        <v>200</v>
      </c>
      <c r="E133" s="21">
        <v>5000</v>
      </c>
    </row>
    <row r="134" spans="1:6" ht="48" x14ac:dyDescent="0.2">
      <c r="A134" s="105" t="s">
        <v>239</v>
      </c>
      <c r="B134" s="42"/>
      <c r="C134" s="106" t="s">
        <v>240</v>
      </c>
      <c r="D134" s="44"/>
      <c r="E134" s="21"/>
    </row>
    <row r="135" spans="1:6" ht="31.5" customHeight="1" x14ac:dyDescent="0.2">
      <c r="A135" s="107" t="s">
        <v>230</v>
      </c>
      <c r="B135" s="42"/>
      <c r="C135" s="110" t="s">
        <v>241</v>
      </c>
      <c r="D135" s="44"/>
      <c r="E135" s="21"/>
    </row>
    <row r="136" spans="1:6" ht="30.75" customHeight="1" x14ac:dyDescent="0.2">
      <c r="A136" s="34" t="s">
        <v>51</v>
      </c>
      <c r="B136" s="26"/>
      <c r="C136" s="28"/>
      <c r="D136" s="48">
        <v>600</v>
      </c>
      <c r="E136" s="21">
        <v>15500</v>
      </c>
    </row>
    <row r="137" spans="1:6" ht="37.5" customHeight="1" x14ac:dyDescent="0.2">
      <c r="A137" s="46" t="s">
        <v>242</v>
      </c>
      <c r="B137" s="26"/>
      <c r="C137" s="18" t="s">
        <v>243</v>
      </c>
      <c r="D137" s="48"/>
      <c r="E137" s="20">
        <f>E138</f>
        <v>1065000</v>
      </c>
    </row>
    <row r="138" spans="1:6" ht="21.75" x14ac:dyDescent="0.2">
      <c r="A138" s="49" t="s">
        <v>292</v>
      </c>
      <c r="B138" s="26"/>
      <c r="C138" s="18" t="s">
        <v>293</v>
      </c>
      <c r="D138" s="48"/>
      <c r="E138" s="20">
        <f>SUM(E139:E147)</f>
        <v>1065000</v>
      </c>
    </row>
    <row r="139" spans="1:6" ht="27.75" customHeight="1" x14ac:dyDescent="0.25">
      <c r="A139" s="22" t="s">
        <v>294</v>
      </c>
      <c r="B139" s="42"/>
      <c r="C139" s="53" t="s">
        <v>295</v>
      </c>
      <c r="D139" s="44"/>
      <c r="E139" s="103"/>
    </row>
    <row r="140" spans="1:6" ht="30" customHeight="1" x14ac:dyDescent="0.25">
      <c r="A140" s="34" t="s">
        <v>296</v>
      </c>
      <c r="B140" s="42"/>
      <c r="C140" s="73" t="s">
        <v>297</v>
      </c>
      <c r="D140" s="44"/>
      <c r="E140" s="103"/>
    </row>
    <row r="141" spans="1:6" ht="36.75" x14ac:dyDescent="0.25">
      <c r="A141" s="34" t="s">
        <v>456</v>
      </c>
      <c r="B141" s="42"/>
      <c r="C141" s="74"/>
      <c r="D141" s="44">
        <v>600</v>
      </c>
      <c r="E141" s="119">
        <v>1000000</v>
      </c>
    </row>
    <row r="142" spans="1:6" ht="24.75" x14ac:dyDescent="0.25">
      <c r="A142" s="105" t="s">
        <v>298</v>
      </c>
      <c r="B142" s="42"/>
      <c r="C142" s="76" t="s">
        <v>299</v>
      </c>
      <c r="D142" s="44"/>
      <c r="E142" s="103"/>
    </row>
    <row r="143" spans="1:6" ht="21.75" customHeight="1" x14ac:dyDescent="0.25">
      <c r="A143" s="107" t="s">
        <v>300</v>
      </c>
      <c r="B143" s="42"/>
      <c r="C143" s="75" t="s">
        <v>301</v>
      </c>
      <c r="D143" s="44"/>
      <c r="E143" s="103"/>
    </row>
    <row r="144" spans="1:6" ht="24" x14ac:dyDescent="0.2">
      <c r="A144" s="32" t="s">
        <v>473</v>
      </c>
      <c r="B144" s="42"/>
      <c r="C144" s="75"/>
      <c r="D144" s="44">
        <v>600</v>
      </c>
      <c r="E144" s="134">
        <v>30000</v>
      </c>
      <c r="F144" s="29"/>
    </row>
    <row r="145" spans="1:6" ht="24" customHeight="1" x14ac:dyDescent="0.2">
      <c r="A145" s="105" t="s">
        <v>306</v>
      </c>
      <c r="B145" s="42"/>
      <c r="C145" s="76" t="s">
        <v>307</v>
      </c>
      <c r="D145" s="44"/>
      <c r="E145" s="134"/>
    </row>
    <row r="146" spans="1:6" ht="24" customHeight="1" x14ac:dyDescent="0.2">
      <c r="A146" s="107" t="s">
        <v>300</v>
      </c>
      <c r="B146" s="42"/>
      <c r="C146" s="75" t="s">
        <v>308</v>
      </c>
      <c r="D146" s="44"/>
      <c r="E146" s="134"/>
    </row>
    <row r="147" spans="1:6" ht="30.75" customHeight="1" x14ac:dyDescent="0.2">
      <c r="A147" s="34" t="s">
        <v>51</v>
      </c>
      <c r="B147" s="42"/>
      <c r="C147" s="28"/>
      <c r="D147" s="44">
        <v>600</v>
      </c>
      <c r="E147" s="134">
        <v>35000</v>
      </c>
    </row>
    <row r="148" spans="1:6" ht="38.25" customHeight="1" x14ac:dyDescent="0.2">
      <c r="A148" s="46" t="s">
        <v>337</v>
      </c>
      <c r="B148" s="26"/>
      <c r="C148" s="18" t="s">
        <v>338</v>
      </c>
      <c r="D148" s="48"/>
      <c r="E148" s="20">
        <f>E149</f>
        <v>400000</v>
      </c>
    </row>
    <row r="149" spans="1:6" ht="26.25" customHeight="1" x14ac:dyDescent="0.2">
      <c r="A149" s="49" t="s">
        <v>339</v>
      </c>
      <c r="B149" s="26"/>
      <c r="C149" s="18" t="s">
        <v>340</v>
      </c>
      <c r="D149" s="48"/>
      <c r="E149" s="20">
        <f>SUM(E150:E152)</f>
        <v>400000</v>
      </c>
    </row>
    <row r="150" spans="1:6" ht="16.5" customHeight="1" x14ac:dyDescent="0.2">
      <c r="A150" s="105" t="s">
        <v>341</v>
      </c>
      <c r="B150" s="43"/>
      <c r="C150" s="106" t="s">
        <v>342</v>
      </c>
      <c r="D150" s="95"/>
      <c r="E150" s="21"/>
    </row>
    <row r="151" spans="1:6" ht="16.5" customHeight="1" x14ac:dyDescent="0.2">
      <c r="A151" s="107" t="s">
        <v>343</v>
      </c>
      <c r="B151" s="43"/>
      <c r="C151" s="110" t="s">
        <v>344</v>
      </c>
      <c r="D151" s="95"/>
      <c r="E151" s="21"/>
    </row>
    <row r="152" spans="1:6" ht="24" customHeight="1" x14ac:dyDescent="0.2">
      <c r="A152" s="34" t="s">
        <v>51</v>
      </c>
      <c r="B152" s="16"/>
      <c r="C152" s="24"/>
      <c r="D152" s="6">
        <v>600</v>
      </c>
      <c r="E152" s="57">
        <v>400000</v>
      </c>
    </row>
    <row r="153" spans="1:6" ht="51" x14ac:dyDescent="0.2">
      <c r="A153" s="46" t="s">
        <v>370</v>
      </c>
      <c r="B153" s="26"/>
      <c r="C153" s="18" t="s">
        <v>371</v>
      </c>
      <c r="D153" s="48"/>
      <c r="E153" s="20">
        <f>E154</f>
        <v>279495</v>
      </c>
    </row>
    <row r="154" spans="1:6" ht="36" customHeight="1" x14ac:dyDescent="0.2">
      <c r="A154" s="49" t="s">
        <v>372</v>
      </c>
      <c r="B154" s="26"/>
      <c r="C154" s="18" t="s">
        <v>373</v>
      </c>
      <c r="D154" s="48"/>
      <c r="E154" s="20">
        <f>SUM(E155:E156)</f>
        <v>279495</v>
      </c>
    </row>
    <row r="155" spans="1:6" ht="24" x14ac:dyDescent="0.2">
      <c r="A155" s="105" t="s">
        <v>374</v>
      </c>
      <c r="B155" s="26"/>
      <c r="C155" s="106" t="s">
        <v>375</v>
      </c>
      <c r="D155" s="48"/>
      <c r="E155" s="21"/>
    </row>
    <row r="156" spans="1:6" ht="24" x14ac:dyDescent="0.2">
      <c r="A156" s="34" t="s">
        <v>51</v>
      </c>
      <c r="B156" s="26"/>
      <c r="C156" s="28"/>
      <c r="D156" s="48">
        <v>600</v>
      </c>
      <c r="E156" s="21">
        <v>279495</v>
      </c>
    </row>
    <row r="157" spans="1:6" ht="33.75" customHeight="1" x14ac:dyDescent="0.2">
      <c r="A157" s="59" t="s">
        <v>487</v>
      </c>
      <c r="B157" s="23"/>
      <c r="C157" s="18" t="s">
        <v>392</v>
      </c>
      <c r="D157" s="48"/>
      <c r="E157" s="20">
        <f>SUM(E158:E167)</f>
        <v>8417570.0800000001</v>
      </c>
      <c r="F157" s="127"/>
    </row>
    <row r="158" spans="1:6" ht="25.5" customHeight="1" x14ac:dyDescent="0.2">
      <c r="A158" s="32" t="s">
        <v>29</v>
      </c>
      <c r="B158" s="26"/>
      <c r="C158" s="60"/>
      <c r="D158" s="48">
        <v>200</v>
      </c>
      <c r="E158" s="21">
        <v>840664.95</v>
      </c>
    </row>
    <row r="159" spans="1:6" ht="15.75" customHeight="1" x14ac:dyDescent="0.2">
      <c r="A159" s="80" t="s">
        <v>399</v>
      </c>
      <c r="B159" s="26"/>
      <c r="C159" s="120" t="s">
        <v>400</v>
      </c>
      <c r="D159" s="48"/>
      <c r="E159" s="21"/>
    </row>
    <row r="160" spans="1:6" ht="60" x14ac:dyDescent="0.2">
      <c r="A160" s="34" t="s">
        <v>28</v>
      </c>
      <c r="B160" s="26"/>
      <c r="C160" s="24"/>
      <c r="D160" s="48">
        <v>100</v>
      </c>
      <c r="E160" s="135">
        <v>3438078</v>
      </c>
    </row>
    <row r="161" spans="1:5" ht="58.5" customHeight="1" x14ac:dyDescent="0.2">
      <c r="A161" s="80" t="s">
        <v>406</v>
      </c>
      <c r="B161" s="26"/>
      <c r="C161" s="24" t="s">
        <v>407</v>
      </c>
      <c r="D161" s="48"/>
      <c r="E161" s="21"/>
    </row>
    <row r="162" spans="1:5" ht="50.25" customHeight="1" x14ac:dyDescent="0.2">
      <c r="A162" s="39" t="s">
        <v>405</v>
      </c>
      <c r="B162" s="26"/>
      <c r="C162" s="40"/>
      <c r="D162" s="48">
        <v>100</v>
      </c>
      <c r="E162" s="135">
        <v>1392072.38</v>
      </c>
    </row>
    <row r="163" spans="1:5" ht="24" x14ac:dyDescent="0.2">
      <c r="A163" s="32" t="s">
        <v>29</v>
      </c>
      <c r="B163" s="26"/>
      <c r="C163" s="40"/>
      <c r="D163" s="48">
        <v>200</v>
      </c>
      <c r="E163" s="135">
        <v>281491.75</v>
      </c>
    </row>
    <row r="164" spans="1:5" ht="22.5" customHeight="1" x14ac:dyDescent="0.2">
      <c r="A164" s="32" t="s">
        <v>506</v>
      </c>
      <c r="B164" s="26"/>
      <c r="C164" s="40"/>
      <c r="D164" s="48">
        <v>800</v>
      </c>
      <c r="E164" s="21">
        <v>46</v>
      </c>
    </row>
    <row r="165" spans="1:5" ht="24" x14ac:dyDescent="0.2">
      <c r="A165" s="35" t="s">
        <v>408</v>
      </c>
      <c r="B165" s="37"/>
      <c r="C165" s="36" t="s">
        <v>409</v>
      </c>
      <c r="D165" s="94" t="s">
        <v>38</v>
      </c>
      <c r="E165" s="21"/>
    </row>
    <row r="166" spans="1:5" ht="60" x14ac:dyDescent="0.2">
      <c r="A166" s="34" t="s">
        <v>28</v>
      </c>
      <c r="B166" s="37"/>
      <c r="C166" s="38"/>
      <c r="D166" s="94">
        <v>100</v>
      </c>
      <c r="E166" s="21">
        <v>1977312</v>
      </c>
    </row>
    <row r="167" spans="1:5" ht="24" x14ac:dyDescent="0.2">
      <c r="A167" s="32" t="s">
        <v>29</v>
      </c>
      <c r="B167" s="37"/>
      <c r="C167" s="38" t="s">
        <v>38</v>
      </c>
      <c r="D167" s="94">
        <v>200</v>
      </c>
      <c r="E167" s="21">
        <v>487905</v>
      </c>
    </row>
    <row r="168" spans="1:5" ht="30.75" customHeight="1" x14ac:dyDescent="0.2">
      <c r="A168" s="142" t="s">
        <v>494</v>
      </c>
      <c r="B168" s="143" t="s">
        <v>92</v>
      </c>
      <c r="C168" s="13"/>
      <c r="D168" s="93"/>
      <c r="E168" s="20">
        <f>E169+E257++E270</f>
        <v>228278112.66999999</v>
      </c>
    </row>
    <row r="169" spans="1:5" ht="25.5" customHeight="1" x14ac:dyDescent="0.2">
      <c r="A169" s="46" t="s">
        <v>504</v>
      </c>
      <c r="B169" s="26"/>
      <c r="C169" s="18" t="s">
        <v>86</v>
      </c>
      <c r="D169" s="48"/>
      <c r="E169" s="20">
        <f>E170+E236+E243+E253</f>
        <v>227835791</v>
      </c>
    </row>
    <row r="170" spans="1:5" ht="29.25" customHeight="1" x14ac:dyDescent="0.2">
      <c r="A170" s="133" t="s">
        <v>489</v>
      </c>
      <c r="B170" s="26"/>
      <c r="C170" s="51" t="s">
        <v>87</v>
      </c>
      <c r="D170" s="48"/>
      <c r="E170" s="20">
        <f>SUM(E172:E235)</f>
        <v>227654761</v>
      </c>
    </row>
    <row r="171" spans="1:5" ht="24" x14ac:dyDescent="0.2">
      <c r="A171" s="105" t="s">
        <v>88</v>
      </c>
      <c r="B171" s="26"/>
      <c r="C171" s="106" t="s">
        <v>89</v>
      </c>
      <c r="D171" s="48"/>
      <c r="E171" s="21"/>
    </row>
    <row r="172" spans="1:5" x14ac:dyDescent="0.2">
      <c r="A172" s="30" t="s">
        <v>90</v>
      </c>
      <c r="B172" s="19"/>
      <c r="C172" s="24" t="s">
        <v>91</v>
      </c>
      <c r="D172" s="52"/>
      <c r="E172" s="21"/>
    </row>
    <row r="173" spans="1:5" ht="24" x14ac:dyDescent="0.2">
      <c r="A173" s="32" t="s">
        <v>29</v>
      </c>
      <c r="B173" s="26"/>
      <c r="C173" s="24"/>
      <c r="D173" s="48">
        <v>200</v>
      </c>
      <c r="E173" s="21">
        <v>58500</v>
      </c>
    </row>
    <row r="174" spans="1:5" x14ac:dyDescent="0.2">
      <c r="A174" s="32" t="s">
        <v>22</v>
      </c>
      <c r="B174" s="3"/>
      <c r="C174" s="28"/>
      <c r="D174" s="48">
        <v>300</v>
      </c>
      <c r="E174" s="21">
        <v>3892900</v>
      </c>
    </row>
    <row r="175" spans="1:5" x14ac:dyDescent="0.2">
      <c r="A175" s="113" t="s">
        <v>93</v>
      </c>
      <c r="B175" s="19"/>
      <c r="C175" s="106" t="s">
        <v>94</v>
      </c>
      <c r="D175" s="52"/>
      <c r="E175" s="21"/>
    </row>
    <row r="176" spans="1:5" x14ac:dyDescent="0.2">
      <c r="A176" s="109" t="s">
        <v>95</v>
      </c>
      <c r="B176" s="19"/>
      <c r="C176" s="110" t="s">
        <v>96</v>
      </c>
      <c r="D176" s="52"/>
      <c r="E176" s="21"/>
    </row>
    <row r="177" spans="1:5" ht="24" x14ac:dyDescent="0.2">
      <c r="A177" s="32" t="s">
        <v>29</v>
      </c>
      <c r="B177" s="19"/>
      <c r="C177" s="110"/>
      <c r="D177" s="52"/>
      <c r="E177" s="21"/>
    </row>
    <row r="178" spans="1:5" ht="24" x14ac:dyDescent="0.2">
      <c r="A178" s="34" t="s">
        <v>51</v>
      </c>
      <c r="B178" s="26"/>
      <c r="C178" s="28"/>
      <c r="D178" s="48">
        <v>600</v>
      </c>
      <c r="E178" s="21">
        <v>350000</v>
      </c>
    </row>
    <row r="179" spans="1:5" x14ac:dyDescent="0.2">
      <c r="A179" s="113" t="s">
        <v>97</v>
      </c>
      <c r="B179" s="26"/>
      <c r="C179" s="106" t="s">
        <v>98</v>
      </c>
      <c r="D179" s="48"/>
      <c r="E179" s="21"/>
    </row>
    <row r="180" spans="1:5" x14ac:dyDescent="0.2">
      <c r="A180" s="107" t="s">
        <v>95</v>
      </c>
      <c r="B180" s="26"/>
      <c r="C180" s="110" t="s">
        <v>99</v>
      </c>
      <c r="D180" s="48"/>
      <c r="E180" s="21"/>
    </row>
    <row r="181" spans="1:5" ht="24" x14ac:dyDescent="0.2">
      <c r="A181" s="32" t="s">
        <v>29</v>
      </c>
      <c r="B181" s="26"/>
      <c r="C181" s="110"/>
      <c r="D181" s="48">
        <v>200</v>
      </c>
      <c r="E181" s="21">
        <v>250000</v>
      </c>
    </row>
    <row r="182" spans="1:5" ht="24" x14ac:dyDescent="0.2">
      <c r="A182" s="34" t="s">
        <v>466</v>
      </c>
      <c r="B182" s="26"/>
      <c r="C182" s="28"/>
      <c r="D182" s="48">
        <v>600</v>
      </c>
      <c r="E182" s="21">
        <v>11000</v>
      </c>
    </row>
    <row r="183" spans="1:5" ht="24" x14ac:dyDescent="0.2">
      <c r="A183" s="30" t="s">
        <v>100</v>
      </c>
      <c r="B183" s="26"/>
      <c r="C183" s="24" t="s">
        <v>101</v>
      </c>
      <c r="D183" s="48"/>
      <c r="E183" s="21"/>
    </row>
    <row r="184" spans="1:5" x14ac:dyDescent="0.2">
      <c r="A184" s="107" t="s">
        <v>95</v>
      </c>
      <c r="B184" s="26"/>
      <c r="C184" s="28" t="s">
        <v>102</v>
      </c>
      <c r="D184" s="48"/>
      <c r="E184" s="21"/>
    </row>
    <row r="185" spans="1:5" ht="21" customHeight="1" x14ac:dyDescent="0.2">
      <c r="A185" s="32" t="s">
        <v>29</v>
      </c>
      <c r="B185" s="26"/>
      <c r="C185" s="28"/>
      <c r="D185" s="48">
        <v>200</v>
      </c>
      <c r="E185" s="21">
        <v>65000</v>
      </c>
    </row>
    <row r="186" spans="1:5" ht="54" customHeight="1" x14ac:dyDescent="0.2">
      <c r="A186" s="35" t="s">
        <v>103</v>
      </c>
      <c r="B186" s="35"/>
      <c r="C186" s="36" t="s">
        <v>104</v>
      </c>
      <c r="D186" s="48"/>
      <c r="E186" s="21"/>
    </row>
    <row r="187" spans="1:5" ht="22.5" customHeight="1" x14ac:dyDescent="0.2">
      <c r="A187" s="32" t="s">
        <v>29</v>
      </c>
      <c r="B187" s="32"/>
      <c r="C187" s="38"/>
      <c r="D187" s="48">
        <v>200</v>
      </c>
      <c r="E187" s="21">
        <v>11000</v>
      </c>
    </row>
    <row r="188" spans="1:5" x14ac:dyDescent="0.2">
      <c r="A188" s="32" t="s">
        <v>22</v>
      </c>
      <c r="B188" s="32"/>
      <c r="C188" s="28"/>
      <c r="D188" s="48">
        <v>300</v>
      </c>
      <c r="E188" s="21">
        <v>669300</v>
      </c>
    </row>
    <row r="189" spans="1:5" ht="13.5" customHeight="1" x14ac:dyDescent="0.2">
      <c r="A189" s="35" t="s">
        <v>105</v>
      </c>
      <c r="B189" s="35"/>
      <c r="C189" s="36" t="s">
        <v>106</v>
      </c>
      <c r="D189" s="48"/>
      <c r="E189" s="21"/>
    </row>
    <row r="190" spans="1:5" ht="21" customHeight="1" x14ac:dyDescent="0.2">
      <c r="A190" s="32" t="s">
        <v>29</v>
      </c>
      <c r="B190" s="32"/>
      <c r="C190" s="38"/>
      <c r="D190" s="48">
        <v>200</v>
      </c>
      <c r="E190" s="21">
        <v>32350</v>
      </c>
    </row>
    <row r="191" spans="1:5" x14ac:dyDescent="0.2">
      <c r="A191" s="32" t="s">
        <v>22</v>
      </c>
      <c r="B191" s="32"/>
      <c r="C191" s="28"/>
      <c r="D191" s="48">
        <v>300</v>
      </c>
      <c r="E191" s="21">
        <v>2156650</v>
      </c>
    </row>
    <row r="192" spans="1:5" ht="36" x14ac:dyDescent="0.2">
      <c r="A192" s="35" t="s">
        <v>107</v>
      </c>
      <c r="B192" s="35"/>
      <c r="C192" s="36" t="s">
        <v>108</v>
      </c>
      <c r="D192" s="48"/>
      <c r="E192" s="21"/>
    </row>
    <row r="193" spans="1:5" ht="24" x14ac:dyDescent="0.2">
      <c r="A193" s="32" t="s">
        <v>29</v>
      </c>
      <c r="B193" s="32"/>
      <c r="C193" s="38"/>
      <c r="D193" s="48">
        <v>200</v>
      </c>
      <c r="E193" s="21">
        <v>367448</v>
      </c>
    </row>
    <row r="194" spans="1:5" x14ac:dyDescent="0.2">
      <c r="A194" s="32" t="s">
        <v>22</v>
      </c>
      <c r="B194" s="32"/>
      <c r="C194" s="28"/>
      <c r="D194" s="48">
        <v>300</v>
      </c>
      <c r="E194" s="21">
        <v>22269552</v>
      </c>
    </row>
    <row r="195" spans="1:5" ht="72" x14ac:dyDescent="0.2">
      <c r="A195" s="35" t="s">
        <v>109</v>
      </c>
      <c r="B195" s="35"/>
      <c r="C195" s="36" t="s">
        <v>110</v>
      </c>
      <c r="D195" s="48"/>
      <c r="E195" s="21"/>
    </row>
    <row r="196" spans="1:5" x14ac:dyDescent="0.2">
      <c r="A196" s="32" t="s">
        <v>22</v>
      </c>
      <c r="B196" s="32"/>
      <c r="C196" s="28"/>
      <c r="D196" s="48">
        <v>300</v>
      </c>
      <c r="E196" s="21">
        <v>165000</v>
      </c>
    </row>
    <row r="197" spans="1:5" ht="72" x14ac:dyDescent="0.2">
      <c r="A197" s="35" t="s">
        <v>111</v>
      </c>
      <c r="B197" s="35"/>
      <c r="C197" s="36" t="s">
        <v>112</v>
      </c>
      <c r="D197" s="48"/>
      <c r="E197" s="21"/>
    </row>
    <row r="198" spans="1:5" ht="24" x14ac:dyDescent="0.2">
      <c r="A198" s="32" t="s">
        <v>29</v>
      </c>
      <c r="B198" s="32"/>
      <c r="C198" s="38"/>
      <c r="D198" s="48">
        <v>200</v>
      </c>
      <c r="E198" s="21">
        <v>1200</v>
      </c>
    </row>
    <row r="199" spans="1:5" x14ac:dyDescent="0.2">
      <c r="A199" s="32" t="s">
        <v>22</v>
      </c>
      <c r="B199" s="32"/>
      <c r="C199" s="28"/>
      <c r="D199" s="48">
        <v>300</v>
      </c>
      <c r="E199" s="21">
        <v>10846800</v>
      </c>
    </row>
    <row r="200" spans="1:5" ht="60" x14ac:dyDescent="0.2">
      <c r="A200" s="35" t="s">
        <v>113</v>
      </c>
      <c r="B200" s="35"/>
      <c r="C200" s="36" t="s">
        <v>114</v>
      </c>
      <c r="D200" s="48"/>
      <c r="E200" s="21"/>
    </row>
    <row r="201" spans="1:5" x14ac:dyDescent="0.2">
      <c r="A201" s="32" t="s">
        <v>22</v>
      </c>
      <c r="B201" s="32"/>
      <c r="C201" s="28"/>
      <c r="D201" s="48">
        <v>300</v>
      </c>
      <c r="E201" s="21">
        <v>1030000</v>
      </c>
    </row>
    <row r="202" spans="1:5" ht="24" x14ac:dyDescent="0.2">
      <c r="A202" s="35" t="s">
        <v>115</v>
      </c>
      <c r="B202" s="35"/>
      <c r="C202" s="36" t="s">
        <v>116</v>
      </c>
      <c r="D202" s="48"/>
      <c r="E202" s="21"/>
    </row>
    <row r="203" spans="1:5" ht="24" x14ac:dyDescent="0.2">
      <c r="A203" s="32" t="s">
        <v>29</v>
      </c>
      <c r="B203" s="32"/>
      <c r="C203" s="38"/>
      <c r="D203" s="48">
        <v>200</v>
      </c>
      <c r="E203" s="21">
        <v>98253</v>
      </c>
    </row>
    <row r="204" spans="1:5" x14ac:dyDescent="0.2">
      <c r="A204" s="32" t="s">
        <v>22</v>
      </c>
      <c r="B204" s="32"/>
      <c r="C204" s="28"/>
      <c r="D204" s="48">
        <v>300</v>
      </c>
      <c r="E204" s="21">
        <v>5954747</v>
      </c>
    </row>
    <row r="205" spans="1:5" ht="48" x14ac:dyDescent="0.2">
      <c r="A205" s="35" t="s">
        <v>117</v>
      </c>
      <c r="B205" s="35"/>
      <c r="C205" s="36" t="s">
        <v>118</v>
      </c>
      <c r="D205" s="48"/>
      <c r="E205" s="21"/>
    </row>
    <row r="206" spans="1:5" ht="24" x14ac:dyDescent="0.2">
      <c r="A206" s="32" t="s">
        <v>29</v>
      </c>
      <c r="B206" s="32"/>
      <c r="C206" s="38"/>
      <c r="D206" s="48">
        <v>200</v>
      </c>
      <c r="E206" s="21">
        <v>507547</v>
      </c>
    </row>
    <row r="207" spans="1:5" x14ac:dyDescent="0.2">
      <c r="A207" s="32" t="s">
        <v>22</v>
      </c>
      <c r="B207" s="32"/>
      <c r="C207" s="28"/>
      <c r="D207" s="48">
        <v>300</v>
      </c>
      <c r="E207" s="21">
        <v>30760453</v>
      </c>
    </row>
    <row r="208" spans="1:5" ht="60" x14ac:dyDescent="0.2">
      <c r="A208" s="35" t="s">
        <v>482</v>
      </c>
      <c r="B208" s="35"/>
      <c r="C208" s="36" t="s">
        <v>119</v>
      </c>
      <c r="D208" s="48"/>
      <c r="E208" s="21"/>
    </row>
    <row r="209" spans="1:5" ht="24" x14ac:dyDescent="0.2">
      <c r="A209" s="32" t="s">
        <v>29</v>
      </c>
      <c r="B209" s="32"/>
      <c r="C209" s="38"/>
      <c r="D209" s="48">
        <v>200</v>
      </c>
      <c r="E209" s="21">
        <v>690516</v>
      </c>
    </row>
    <row r="210" spans="1:5" x14ac:dyDescent="0.2">
      <c r="A210" s="32" t="s">
        <v>22</v>
      </c>
      <c r="B210" s="32"/>
      <c r="C210" s="28"/>
      <c r="D210" s="48">
        <v>300</v>
      </c>
      <c r="E210" s="21">
        <v>41849484</v>
      </c>
    </row>
    <row r="211" spans="1:5" x14ac:dyDescent="0.2">
      <c r="A211" s="35" t="s">
        <v>120</v>
      </c>
      <c r="B211" s="35"/>
      <c r="C211" s="36" t="s">
        <v>121</v>
      </c>
      <c r="D211" s="48"/>
      <c r="E211" s="21"/>
    </row>
    <row r="212" spans="1:5" ht="24" x14ac:dyDescent="0.2">
      <c r="A212" s="32" t="s">
        <v>29</v>
      </c>
      <c r="B212" s="32"/>
      <c r="C212" s="38"/>
      <c r="D212" s="48">
        <v>200</v>
      </c>
      <c r="E212" s="21">
        <v>178554</v>
      </c>
    </row>
    <row r="213" spans="1:5" x14ac:dyDescent="0.2">
      <c r="A213" s="32" t="s">
        <v>22</v>
      </c>
      <c r="B213" s="32"/>
      <c r="C213" s="28"/>
      <c r="D213" s="48">
        <v>300</v>
      </c>
      <c r="E213" s="21">
        <v>10821446</v>
      </c>
    </row>
    <row r="214" spans="1:5" ht="36" x14ac:dyDescent="0.2">
      <c r="A214" s="35" t="s">
        <v>122</v>
      </c>
      <c r="B214" s="35"/>
      <c r="C214" s="36" t="s">
        <v>123</v>
      </c>
      <c r="D214" s="48"/>
      <c r="E214" s="21"/>
    </row>
    <row r="215" spans="1:5" ht="60" x14ac:dyDescent="0.2">
      <c r="A215" s="34" t="s">
        <v>28</v>
      </c>
      <c r="B215" s="34"/>
      <c r="C215" s="38"/>
      <c r="D215" s="48">
        <v>100</v>
      </c>
      <c r="E215" s="21">
        <v>8073406</v>
      </c>
    </row>
    <row r="216" spans="1:5" ht="24" x14ac:dyDescent="0.2">
      <c r="A216" s="32" t="s">
        <v>29</v>
      </c>
      <c r="B216" s="32"/>
      <c r="C216" s="28"/>
      <c r="D216" s="48">
        <v>200</v>
      </c>
      <c r="E216" s="21">
        <v>1767594</v>
      </c>
    </row>
    <row r="217" spans="1:5" x14ac:dyDescent="0.2">
      <c r="A217" s="34" t="s">
        <v>30</v>
      </c>
      <c r="B217" s="34"/>
      <c r="C217" s="28"/>
      <c r="D217" s="48">
        <v>800</v>
      </c>
      <c r="E217" s="21">
        <v>24000</v>
      </c>
    </row>
    <row r="218" spans="1:5" ht="36" x14ac:dyDescent="0.2">
      <c r="A218" s="35" t="s">
        <v>124</v>
      </c>
      <c r="B218" s="35"/>
      <c r="C218" s="36" t="s">
        <v>125</v>
      </c>
      <c r="D218" s="48"/>
      <c r="E218" s="21"/>
    </row>
    <row r="219" spans="1:5" ht="24" x14ac:dyDescent="0.2">
      <c r="A219" s="32" t="s">
        <v>29</v>
      </c>
      <c r="B219" s="32"/>
      <c r="C219" s="36"/>
      <c r="D219" s="48">
        <v>200</v>
      </c>
      <c r="E219" s="21">
        <v>1000</v>
      </c>
    </row>
    <row r="220" spans="1:5" x14ac:dyDescent="0.2">
      <c r="A220" s="32" t="s">
        <v>22</v>
      </c>
      <c r="B220" s="32"/>
      <c r="C220" s="28"/>
      <c r="D220" s="48">
        <v>300</v>
      </c>
      <c r="E220" s="21">
        <v>16299000</v>
      </c>
    </row>
    <row r="221" spans="1:5" ht="48" x14ac:dyDescent="0.2">
      <c r="A221" s="35" t="s">
        <v>458</v>
      </c>
      <c r="B221" s="35"/>
      <c r="C221" s="36" t="s">
        <v>126</v>
      </c>
      <c r="D221" s="48"/>
      <c r="E221" s="21"/>
    </row>
    <row r="222" spans="1:5" x14ac:dyDescent="0.2">
      <c r="A222" s="32" t="s">
        <v>22</v>
      </c>
      <c r="B222" s="32"/>
      <c r="C222" s="28"/>
      <c r="D222" s="48">
        <v>300</v>
      </c>
      <c r="E222" s="21">
        <v>13511000</v>
      </c>
    </row>
    <row r="223" spans="1:5" ht="60" x14ac:dyDescent="0.2">
      <c r="A223" s="35" t="s">
        <v>483</v>
      </c>
      <c r="B223" s="35"/>
      <c r="C223" s="53" t="s">
        <v>459</v>
      </c>
      <c r="D223" s="48"/>
      <c r="E223" s="21"/>
    </row>
    <row r="224" spans="1:5" ht="24" x14ac:dyDescent="0.2">
      <c r="A224" s="32" t="s">
        <v>29</v>
      </c>
      <c r="B224" s="32"/>
      <c r="C224" s="28"/>
      <c r="D224" s="48">
        <v>200</v>
      </c>
      <c r="E224" s="21">
        <v>323000</v>
      </c>
    </row>
    <row r="225" spans="1:5" ht="72" x14ac:dyDescent="0.2">
      <c r="A225" s="35" t="s">
        <v>127</v>
      </c>
      <c r="B225" s="35"/>
      <c r="C225" s="36" t="s">
        <v>128</v>
      </c>
      <c r="D225" s="48"/>
      <c r="E225" s="21"/>
    </row>
    <row r="226" spans="1:5" ht="24" x14ac:dyDescent="0.2">
      <c r="A226" s="34" t="s">
        <v>51</v>
      </c>
      <c r="B226" s="34"/>
      <c r="C226" s="28"/>
      <c r="D226" s="48">
        <v>600</v>
      </c>
      <c r="E226" s="21">
        <v>51732406</v>
      </c>
    </row>
    <row r="227" spans="1:5" ht="24" x14ac:dyDescent="0.2">
      <c r="A227" s="35" t="s">
        <v>129</v>
      </c>
      <c r="B227" s="35"/>
      <c r="C227" s="36" t="s">
        <v>130</v>
      </c>
      <c r="D227" s="48"/>
      <c r="E227" s="21"/>
    </row>
    <row r="228" spans="1:5" ht="24" x14ac:dyDescent="0.2">
      <c r="A228" s="32" t="s">
        <v>29</v>
      </c>
      <c r="B228" s="32"/>
      <c r="C228" s="54"/>
      <c r="D228" s="96">
        <v>200</v>
      </c>
      <c r="E228" s="21">
        <v>136178</v>
      </c>
    </row>
    <row r="229" spans="1:5" x14ac:dyDescent="0.2">
      <c r="A229" s="32" t="s">
        <v>22</v>
      </c>
      <c r="B229" s="32"/>
      <c r="C229" s="54"/>
      <c r="D229" s="96">
        <v>300</v>
      </c>
      <c r="E229" s="21">
        <v>2391872</v>
      </c>
    </row>
    <row r="230" spans="1:5" ht="48" x14ac:dyDescent="0.2">
      <c r="A230" s="35" t="s">
        <v>131</v>
      </c>
      <c r="B230" s="35"/>
      <c r="C230" s="36" t="s">
        <v>132</v>
      </c>
      <c r="D230" s="97"/>
      <c r="E230" s="21"/>
    </row>
    <row r="231" spans="1:5" x14ac:dyDescent="0.2">
      <c r="A231" s="32" t="s">
        <v>22</v>
      </c>
      <c r="B231" s="32"/>
      <c r="C231" s="54"/>
      <c r="D231" s="96">
        <v>300</v>
      </c>
      <c r="E231" s="21">
        <v>11800</v>
      </c>
    </row>
    <row r="232" spans="1:5" ht="48" x14ac:dyDescent="0.2">
      <c r="A232" s="30" t="s">
        <v>484</v>
      </c>
      <c r="B232" s="30"/>
      <c r="C232" s="56" t="s">
        <v>134</v>
      </c>
      <c r="D232" s="96"/>
      <c r="E232" s="21"/>
    </row>
    <row r="233" spans="1:5" ht="24" x14ac:dyDescent="0.2">
      <c r="A233" s="32" t="s">
        <v>29</v>
      </c>
      <c r="B233" s="32"/>
      <c r="C233" s="54"/>
      <c r="D233" s="96">
        <v>200</v>
      </c>
      <c r="E233" s="21">
        <v>11480</v>
      </c>
    </row>
    <row r="234" spans="1:5" ht="36" x14ac:dyDescent="0.2">
      <c r="A234" s="30" t="s">
        <v>133</v>
      </c>
      <c r="B234" s="30"/>
      <c r="C234" s="56" t="s">
        <v>480</v>
      </c>
      <c r="D234" s="96"/>
      <c r="E234" s="21"/>
    </row>
    <row r="235" spans="1:5" x14ac:dyDescent="0.2">
      <c r="A235" s="32" t="s">
        <v>22</v>
      </c>
      <c r="B235" s="32"/>
      <c r="C235" s="54"/>
      <c r="D235" s="96">
        <v>300</v>
      </c>
      <c r="E235" s="21">
        <v>334325</v>
      </c>
    </row>
    <row r="236" spans="1:5" ht="21.75" x14ac:dyDescent="0.2">
      <c r="A236" s="49" t="s">
        <v>135</v>
      </c>
      <c r="B236" s="26"/>
      <c r="C236" s="18" t="s">
        <v>136</v>
      </c>
      <c r="D236" s="48"/>
      <c r="E236" s="20">
        <f>SUM(E239:E242)</f>
        <v>14500</v>
      </c>
    </row>
    <row r="237" spans="1:5" ht="36.75" x14ac:dyDescent="0.25">
      <c r="A237" s="105" t="s">
        <v>137</v>
      </c>
      <c r="B237" s="26"/>
      <c r="C237" s="106" t="s">
        <v>138</v>
      </c>
      <c r="D237" s="48"/>
      <c r="E237" s="103"/>
    </row>
    <row r="238" spans="1:5" ht="24.75" x14ac:dyDescent="0.25">
      <c r="A238" s="105" t="s">
        <v>139</v>
      </c>
      <c r="B238" s="26"/>
      <c r="C238" s="106" t="s">
        <v>140</v>
      </c>
      <c r="D238" s="48"/>
      <c r="E238" s="103"/>
    </row>
    <row r="239" spans="1:5" ht="24.75" x14ac:dyDescent="0.25">
      <c r="A239" s="34" t="s">
        <v>466</v>
      </c>
      <c r="B239" s="114"/>
      <c r="C239" s="114"/>
      <c r="D239" s="115">
        <v>600</v>
      </c>
      <c r="E239" s="104">
        <v>4500</v>
      </c>
    </row>
    <row r="240" spans="1:5" ht="15" x14ac:dyDescent="0.25">
      <c r="A240" s="111" t="s">
        <v>141</v>
      </c>
      <c r="B240" s="114"/>
      <c r="C240" s="110" t="s">
        <v>142</v>
      </c>
      <c r="D240" s="115"/>
      <c r="E240" s="104"/>
    </row>
    <row r="241" spans="1:5" ht="24.75" x14ac:dyDescent="0.25">
      <c r="A241" s="105" t="s">
        <v>139</v>
      </c>
      <c r="B241" s="114"/>
      <c r="C241" s="106" t="s">
        <v>143</v>
      </c>
      <c r="D241" s="48"/>
      <c r="E241" s="104"/>
    </row>
    <row r="242" spans="1:5" ht="24.75" x14ac:dyDescent="0.25">
      <c r="A242" s="34" t="s">
        <v>466</v>
      </c>
      <c r="B242" s="114"/>
      <c r="C242" s="28"/>
      <c r="D242" s="48">
        <v>600</v>
      </c>
      <c r="E242" s="104">
        <v>10000</v>
      </c>
    </row>
    <row r="243" spans="1:5" ht="20.25" customHeight="1" x14ac:dyDescent="0.2">
      <c r="A243" s="130" t="s">
        <v>161</v>
      </c>
      <c r="B243" s="28"/>
      <c r="C243" s="65" t="s">
        <v>162</v>
      </c>
      <c r="D243" s="96"/>
      <c r="E243" s="20">
        <f>SUM(E244:E252)</f>
        <v>16530</v>
      </c>
    </row>
    <row r="244" spans="1:5" ht="48" x14ac:dyDescent="0.2">
      <c r="A244" s="105" t="s">
        <v>163</v>
      </c>
      <c r="B244" s="66"/>
      <c r="C244" s="106" t="s">
        <v>164</v>
      </c>
      <c r="D244" s="48"/>
      <c r="E244" s="21"/>
    </row>
    <row r="245" spans="1:5" ht="36" x14ac:dyDescent="0.2">
      <c r="A245" s="107" t="s">
        <v>165</v>
      </c>
      <c r="B245" s="66"/>
      <c r="C245" s="110" t="s">
        <v>166</v>
      </c>
      <c r="D245" s="61"/>
      <c r="E245" s="21"/>
    </row>
    <row r="246" spans="1:5" ht="24" x14ac:dyDescent="0.2">
      <c r="A246" s="34" t="s">
        <v>466</v>
      </c>
      <c r="B246" s="66"/>
      <c r="C246" s="110"/>
      <c r="D246" s="61">
        <v>600</v>
      </c>
      <c r="E246" s="21">
        <v>1530</v>
      </c>
    </row>
    <row r="247" spans="1:5" ht="36" x14ac:dyDescent="0.2">
      <c r="A247" s="105" t="s">
        <v>167</v>
      </c>
      <c r="B247" s="66"/>
      <c r="C247" s="106" t="s">
        <v>168</v>
      </c>
      <c r="D247" s="61"/>
      <c r="E247" s="21"/>
    </row>
    <row r="248" spans="1:5" ht="36" x14ac:dyDescent="0.2">
      <c r="A248" s="107" t="s">
        <v>165</v>
      </c>
      <c r="B248" s="66"/>
      <c r="C248" s="110" t="s">
        <v>169</v>
      </c>
      <c r="D248" s="61"/>
      <c r="E248" s="21"/>
    </row>
    <row r="249" spans="1:5" ht="24" x14ac:dyDescent="0.2">
      <c r="A249" s="34" t="s">
        <v>466</v>
      </c>
      <c r="B249" s="66"/>
      <c r="C249" s="110"/>
      <c r="D249" s="61">
        <v>600</v>
      </c>
      <c r="E249" s="21">
        <v>10000</v>
      </c>
    </row>
    <row r="250" spans="1:5" ht="24" x14ac:dyDescent="0.2">
      <c r="A250" s="105" t="s">
        <v>170</v>
      </c>
      <c r="B250" s="66"/>
      <c r="C250" s="106" t="s">
        <v>171</v>
      </c>
      <c r="D250" s="61"/>
      <c r="E250" s="21"/>
    </row>
    <row r="251" spans="1:5" ht="36" x14ac:dyDescent="0.2">
      <c r="A251" s="107" t="s">
        <v>165</v>
      </c>
      <c r="B251" s="66"/>
      <c r="C251" s="110" t="s">
        <v>172</v>
      </c>
      <c r="D251" s="61"/>
      <c r="E251" s="21"/>
    </row>
    <row r="252" spans="1:5" ht="24" x14ac:dyDescent="0.2">
      <c r="A252" s="34" t="s">
        <v>466</v>
      </c>
      <c r="B252" s="42"/>
      <c r="C252" s="67"/>
      <c r="D252" s="48">
        <v>600</v>
      </c>
      <c r="E252" s="21">
        <v>5000</v>
      </c>
    </row>
    <row r="253" spans="1:5" ht="32.25" x14ac:dyDescent="0.2">
      <c r="A253" s="116" t="s">
        <v>173</v>
      </c>
      <c r="B253" s="15"/>
      <c r="C253" s="68" t="s">
        <v>174</v>
      </c>
      <c r="D253" s="48"/>
      <c r="E253" s="20">
        <f>SUM(E254:E256)</f>
        <v>150000</v>
      </c>
    </row>
    <row r="254" spans="1:5" ht="24" x14ac:dyDescent="0.2">
      <c r="A254" s="77" t="s">
        <v>175</v>
      </c>
      <c r="B254" s="42"/>
      <c r="C254" s="106" t="s">
        <v>176</v>
      </c>
      <c r="D254" s="44"/>
      <c r="E254" s="21"/>
    </row>
    <row r="255" spans="1:5" x14ac:dyDescent="0.2">
      <c r="A255" s="107" t="s">
        <v>177</v>
      </c>
      <c r="B255" s="42"/>
      <c r="C255" s="110" t="s">
        <v>178</v>
      </c>
      <c r="D255" s="44"/>
      <c r="E255" s="21"/>
    </row>
    <row r="256" spans="1:5" ht="24" x14ac:dyDescent="0.2">
      <c r="A256" s="34" t="s">
        <v>51</v>
      </c>
      <c r="B256" s="42"/>
      <c r="C256" s="110"/>
      <c r="D256" s="44">
        <v>600</v>
      </c>
      <c r="E256" s="21">
        <v>150000</v>
      </c>
    </row>
    <row r="257" spans="1:5" ht="51" x14ac:dyDescent="0.2">
      <c r="A257" s="70" t="s">
        <v>194</v>
      </c>
      <c r="B257" s="28"/>
      <c r="C257" s="65" t="s">
        <v>195</v>
      </c>
      <c r="D257" s="96"/>
      <c r="E257" s="20">
        <f>E258+E264</f>
        <v>13000</v>
      </c>
    </row>
    <row r="258" spans="1:5" ht="21.75" x14ac:dyDescent="0.2">
      <c r="A258" s="49" t="s">
        <v>196</v>
      </c>
      <c r="B258" s="23"/>
      <c r="C258" s="18" t="s">
        <v>197</v>
      </c>
      <c r="D258" s="48"/>
      <c r="E258" s="20">
        <f>SUM(E259:E263)</f>
        <v>3000</v>
      </c>
    </row>
    <row r="259" spans="1:5" ht="48" x14ac:dyDescent="0.2">
      <c r="A259" s="117" t="s">
        <v>205</v>
      </c>
      <c r="B259" s="26"/>
      <c r="C259" s="106" t="s">
        <v>206</v>
      </c>
      <c r="D259" s="44"/>
      <c r="E259" s="21"/>
    </row>
    <row r="260" spans="1:5" x14ac:dyDescent="0.2">
      <c r="A260" s="107" t="s">
        <v>198</v>
      </c>
      <c r="B260" s="42"/>
      <c r="C260" s="110" t="s">
        <v>207</v>
      </c>
      <c r="D260" s="44"/>
      <c r="E260" s="21"/>
    </row>
    <row r="261" spans="1:5" x14ac:dyDescent="0.2">
      <c r="A261" s="32" t="s">
        <v>22</v>
      </c>
      <c r="B261" s="42"/>
      <c r="C261" s="28"/>
      <c r="D261" s="44">
        <v>300</v>
      </c>
      <c r="E261" s="21">
        <v>3000</v>
      </c>
    </row>
    <row r="262" spans="1:5" ht="36" x14ac:dyDescent="0.2">
      <c r="A262" s="105" t="s">
        <v>208</v>
      </c>
      <c r="B262" s="26"/>
      <c r="C262" s="106" t="s">
        <v>209</v>
      </c>
      <c r="D262" s="48"/>
      <c r="E262" s="21"/>
    </row>
    <row r="263" spans="1:5" x14ac:dyDescent="0.2">
      <c r="A263" s="107" t="s">
        <v>198</v>
      </c>
      <c r="B263" s="42"/>
      <c r="C263" s="110" t="s">
        <v>210</v>
      </c>
      <c r="D263" s="44"/>
      <c r="E263" s="21"/>
    </row>
    <row r="264" spans="1:5" ht="42.75" x14ac:dyDescent="0.2">
      <c r="A264" s="49" t="s">
        <v>211</v>
      </c>
      <c r="B264" s="26"/>
      <c r="C264" s="18" t="s">
        <v>212</v>
      </c>
      <c r="D264" s="48"/>
      <c r="E264" s="20">
        <f>SUM(E265:E267)</f>
        <v>10000</v>
      </c>
    </row>
    <row r="265" spans="1:5" ht="48" x14ac:dyDescent="0.2">
      <c r="A265" s="105" t="s">
        <v>223</v>
      </c>
      <c r="B265" s="42"/>
      <c r="C265" s="106" t="s">
        <v>224</v>
      </c>
      <c r="D265" s="44"/>
      <c r="E265" s="21"/>
    </row>
    <row r="266" spans="1:5" ht="24" x14ac:dyDescent="0.2">
      <c r="A266" s="107" t="s">
        <v>215</v>
      </c>
      <c r="B266" s="42"/>
      <c r="C266" s="110" t="s">
        <v>225</v>
      </c>
      <c r="D266" s="44"/>
      <c r="E266" s="21"/>
    </row>
    <row r="267" spans="1:5" ht="24" x14ac:dyDescent="0.2">
      <c r="A267" s="34" t="s">
        <v>51</v>
      </c>
      <c r="B267" s="26"/>
      <c r="C267" s="24"/>
      <c r="D267" s="48">
        <v>600</v>
      </c>
      <c r="E267" s="21">
        <v>10000</v>
      </c>
    </row>
    <row r="268" spans="1:5" ht="13.5" x14ac:dyDescent="0.25">
      <c r="A268" s="146" t="s">
        <v>495</v>
      </c>
      <c r="B268" s="26"/>
      <c r="C268" s="24"/>
      <c r="D268" s="48"/>
      <c r="E268" s="21"/>
    </row>
    <row r="269" spans="1:5" ht="13.5" x14ac:dyDescent="0.25">
      <c r="A269" s="80" t="s">
        <v>399</v>
      </c>
      <c r="B269" s="19"/>
      <c r="C269" s="125" t="s">
        <v>419</v>
      </c>
      <c r="D269" s="52"/>
      <c r="E269" s="87">
        <f>SUM(E270:E270)</f>
        <v>429321.67</v>
      </c>
    </row>
    <row r="270" spans="1:5" ht="60" x14ac:dyDescent="0.2">
      <c r="A270" s="34" t="s">
        <v>28</v>
      </c>
      <c r="B270" s="26"/>
      <c r="C270" s="40"/>
      <c r="D270" s="48">
        <v>100</v>
      </c>
      <c r="E270" s="21">
        <v>429321.67</v>
      </c>
    </row>
    <row r="271" spans="1:5" ht="25.5" x14ac:dyDescent="0.2">
      <c r="A271" s="142" t="s">
        <v>496</v>
      </c>
      <c r="B271" s="143" t="s">
        <v>401</v>
      </c>
      <c r="C271" s="13"/>
      <c r="D271" s="93"/>
      <c r="E271" s="20">
        <f>E272+E280+E282+E283+E285</f>
        <v>12199781.319999998</v>
      </c>
    </row>
    <row r="272" spans="1:5" ht="36" x14ac:dyDescent="0.2">
      <c r="A272" s="59" t="s">
        <v>487</v>
      </c>
      <c r="B272" s="23"/>
      <c r="C272" s="18" t="s">
        <v>393</v>
      </c>
      <c r="D272" s="48"/>
      <c r="E272" s="20">
        <f>SUM(E274:E277)</f>
        <v>8977309.2199999988</v>
      </c>
    </row>
    <row r="273" spans="1:5" ht="24" x14ac:dyDescent="0.2">
      <c r="A273" s="105" t="s">
        <v>394</v>
      </c>
      <c r="B273" s="19"/>
      <c r="C273" s="106" t="s">
        <v>395</v>
      </c>
      <c r="D273" s="52"/>
      <c r="E273" s="21"/>
    </row>
    <row r="274" spans="1:5" ht="60" x14ac:dyDescent="0.2">
      <c r="A274" s="34" t="s">
        <v>28</v>
      </c>
      <c r="B274" s="19"/>
      <c r="C274" s="131"/>
      <c r="D274" s="52">
        <v>100</v>
      </c>
      <c r="E274" s="21">
        <v>10000</v>
      </c>
    </row>
    <row r="275" spans="1:5" ht="24" x14ac:dyDescent="0.2">
      <c r="A275" s="32" t="s">
        <v>29</v>
      </c>
      <c r="B275" s="26"/>
      <c r="C275" s="60"/>
      <c r="D275" s="48">
        <v>200</v>
      </c>
      <c r="E275" s="21">
        <v>690000</v>
      </c>
    </row>
    <row r="276" spans="1:5" x14ac:dyDescent="0.2">
      <c r="A276" s="80" t="s">
        <v>399</v>
      </c>
      <c r="B276" s="26"/>
      <c r="C276" s="120" t="s">
        <v>400</v>
      </c>
      <c r="D276" s="48"/>
      <c r="E276" s="21"/>
    </row>
    <row r="277" spans="1:5" ht="60" x14ac:dyDescent="0.2">
      <c r="A277" s="34" t="s">
        <v>28</v>
      </c>
      <c r="B277" s="26"/>
      <c r="C277" s="24"/>
      <c r="D277" s="48">
        <v>100</v>
      </c>
      <c r="E277" s="135">
        <v>8277309.2199999997</v>
      </c>
    </row>
    <row r="278" spans="1:5" x14ac:dyDescent="0.2">
      <c r="A278" s="81" t="s">
        <v>410</v>
      </c>
      <c r="B278" s="37"/>
      <c r="C278" s="10"/>
      <c r="D278" s="94"/>
      <c r="E278" s="82"/>
    </row>
    <row r="279" spans="1:5" ht="24" x14ac:dyDescent="0.2">
      <c r="A279" s="32" t="s">
        <v>423</v>
      </c>
      <c r="B279" s="26"/>
      <c r="C279" s="28" t="s">
        <v>424</v>
      </c>
      <c r="D279" s="48"/>
      <c r="E279" s="147"/>
    </row>
    <row r="280" spans="1:5" ht="24" x14ac:dyDescent="0.2">
      <c r="A280" s="32" t="s">
        <v>29</v>
      </c>
      <c r="B280" s="26"/>
      <c r="C280" s="28"/>
      <c r="D280" s="48">
        <v>200</v>
      </c>
      <c r="E280" s="147">
        <v>495000</v>
      </c>
    </row>
    <row r="281" spans="1:5" x14ac:dyDescent="0.2">
      <c r="A281" s="32" t="s">
        <v>434</v>
      </c>
      <c r="B281" s="26"/>
      <c r="C281" s="28" t="s">
        <v>435</v>
      </c>
      <c r="D281" s="48"/>
      <c r="E281" s="147"/>
    </row>
    <row r="282" spans="1:5" ht="24" x14ac:dyDescent="0.2">
      <c r="A282" s="32" t="s">
        <v>29</v>
      </c>
      <c r="B282" s="26"/>
      <c r="C282" s="28"/>
      <c r="D282" s="48">
        <v>200</v>
      </c>
      <c r="E282" s="147">
        <v>1162319.1000000001</v>
      </c>
    </row>
    <row r="283" spans="1:5" x14ac:dyDescent="0.2">
      <c r="A283" s="32" t="s">
        <v>30</v>
      </c>
      <c r="B283" s="26"/>
      <c r="C283" s="28"/>
      <c r="D283" s="48">
        <v>800</v>
      </c>
      <c r="E283" s="147">
        <v>65153</v>
      </c>
    </row>
    <row r="284" spans="1:5" ht="24" x14ac:dyDescent="0.2">
      <c r="A284" s="32" t="s">
        <v>436</v>
      </c>
      <c r="B284" s="26"/>
      <c r="C284" s="28" t="s">
        <v>437</v>
      </c>
      <c r="D284" s="48"/>
      <c r="E284" s="147"/>
    </row>
    <row r="285" spans="1:5" ht="24" x14ac:dyDescent="0.2">
      <c r="A285" s="32" t="s">
        <v>29</v>
      </c>
      <c r="B285" s="26"/>
      <c r="C285" s="28"/>
      <c r="D285" s="48">
        <v>200</v>
      </c>
      <c r="E285" s="147">
        <v>1500000</v>
      </c>
    </row>
    <row r="286" spans="1:5" ht="25.5" x14ac:dyDescent="0.2">
      <c r="A286" s="142" t="s">
        <v>497</v>
      </c>
      <c r="B286" s="143" t="s">
        <v>181</v>
      </c>
      <c r="C286" s="13"/>
      <c r="D286" s="93"/>
      <c r="E286" s="20">
        <f>E287+E297+E305+E309+E321+E332+E337+E358+E376+E387+E394+E396+E397+E399+E400+E402+E403+E405+E406+E407+E409+E412+E415+E418</f>
        <v>225441674.82666665</v>
      </c>
    </row>
    <row r="287" spans="1:5" ht="38.25" x14ac:dyDescent="0.2">
      <c r="A287" s="46" t="s">
        <v>179</v>
      </c>
      <c r="B287" s="26"/>
      <c r="C287" s="18" t="s">
        <v>180</v>
      </c>
      <c r="D287" s="48"/>
      <c r="E287" s="20">
        <f>E288+E291+E294</f>
        <v>6344390</v>
      </c>
    </row>
    <row r="288" spans="1:5" ht="42.75" x14ac:dyDescent="0.2">
      <c r="A288" s="69" t="s">
        <v>474</v>
      </c>
      <c r="B288" s="26"/>
      <c r="C288" s="18" t="s">
        <v>182</v>
      </c>
      <c r="D288" s="48"/>
      <c r="E288" s="20">
        <f>E290</f>
        <v>5123500</v>
      </c>
    </row>
    <row r="289" spans="1:5" x14ac:dyDescent="0.2">
      <c r="A289" s="111" t="s">
        <v>183</v>
      </c>
      <c r="B289" s="19"/>
      <c r="C289" s="106" t="s">
        <v>184</v>
      </c>
      <c r="D289" s="52"/>
      <c r="E289" s="21"/>
    </row>
    <row r="290" spans="1:5" ht="24" x14ac:dyDescent="0.2">
      <c r="A290" s="32" t="s">
        <v>185</v>
      </c>
      <c r="B290" s="26"/>
      <c r="C290" s="28"/>
      <c r="D290" s="48">
        <v>400</v>
      </c>
      <c r="E290" s="21">
        <v>5123500</v>
      </c>
    </row>
    <row r="291" spans="1:5" ht="42.75" x14ac:dyDescent="0.2">
      <c r="A291" s="69" t="s">
        <v>186</v>
      </c>
      <c r="B291" s="26"/>
      <c r="C291" s="18" t="s">
        <v>187</v>
      </c>
      <c r="D291" s="48"/>
      <c r="E291" s="20">
        <f>SUM(E293:E293)</f>
        <v>796662</v>
      </c>
    </row>
    <row r="292" spans="1:5" x14ac:dyDescent="0.2">
      <c r="A292" s="105" t="s">
        <v>188</v>
      </c>
      <c r="B292" s="19"/>
      <c r="C292" s="106" t="s">
        <v>189</v>
      </c>
      <c r="D292" s="52"/>
      <c r="E292" s="21"/>
    </row>
    <row r="293" spans="1:5" x14ac:dyDescent="0.2">
      <c r="A293" s="32" t="s">
        <v>22</v>
      </c>
      <c r="B293" s="26"/>
      <c r="C293" s="58"/>
      <c r="D293" s="48">
        <v>300</v>
      </c>
      <c r="E293" s="21">
        <v>796662</v>
      </c>
    </row>
    <row r="294" spans="1:5" ht="60" x14ac:dyDescent="0.2">
      <c r="A294" s="59" t="s">
        <v>190</v>
      </c>
      <c r="B294" s="26"/>
      <c r="C294" s="51" t="s">
        <v>191</v>
      </c>
      <c r="D294" s="48"/>
      <c r="E294" s="20">
        <f>SUM(E296:E296)</f>
        <v>424228</v>
      </c>
    </row>
    <row r="295" spans="1:5" ht="24" x14ac:dyDescent="0.2">
      <c r="A295" s="105" t="s">
        <v>192</v>
      </c>
      <c r="B295" s="19"/>
      <c r="C295" s="106" t="s">
        <v>193</v>
      </c>
      <c r="D295" s="52"/>
      <c r="E295" s="21"/>
    </row>
    <row r="296" spans="1:5" x14ac:dyDescent="0.2">
      <c r="A296" s="32" t="s">
        <v>22</v>
      </c>
      <c r="B296" s="26"/>
      <c r="C296" s="28"/>
      <c r="D296" s="48">
        <v>300</v>
      </c>
      <c r="E296" s="21">
        <v>424228</v>
      </c>
    </row>
    <row r="297" spans="1:5" ht="51" x14ac:dyDescent="0.2">
      <c r="A297" s="70" t="s">
        <v>194</v>
      </c>
      <c r="B297" s="28"/>
      <c r="C297" s="65" t="s">
        <v>195</v>
      </c>
      <c r="D297" s="96"/>
      <c r="E297" s="20">
        <f>E298+E302</f>
        <v>634800</v>
      </c>
    </row>
    <row r="298" spans="1:5" ht="25.5" x14ac:dyDescent="0.2">
      <c r="A298" s="46" t="s">
        <v>196</v>
      </c>
      <c r="B298" s="23"/>
      <c r="C298" s="18" t="s">
        <v>197</v>
      </c>
      <c r="D298" s="48"/>
      <c r="E298" s="20">
        <f>SUM(E299:E301)</f>
        <v>534800</v>
      </c>
    </row>
    <row r="299" spans="1:5" ht="36" x14ac:dyDescent="0.2">
      <c r="A299" s="105" t="s">
        <v>202</v>
      </c>
      <c r="B299" s="42"/>
      <c r="C299" s="106" t="s">
        <v>203</v>
      </c>
      <c r="D299" s="44"/>
      <c r="E299" s="21"/>
    </row>
    <row r="300" spans="1:5" x14ac:dyDescent="0.2">
      <c r="A300" s="107" t="s">
        <v>198</v>
      </c>
      <c r="B300" s="42"/>
      <c r="C300" s="110" t="s">
        <v>204</v>
      </c>
      <c r="D300" s="44"/>
      <c r="E300" s="21"/>
    </row>
    <row r="301" spans="1:5" ht="24" x14ac:dyDescent="0.2">
      <c r="A301" s="32" t="s">
        <v>473</v>
      </c>
      <c r="B301" s="42"/>
      <c r="C301" s="110"/>
      <c r="D301" s="44">
        <v>200</v>
      </c>
      <c r="E301" s="21">
        <v>534800</v>
      </c>
    </row>
    <row r="302" spans="1:5" ht="36" x14ac:dyDescent="0.2">
      <c r="A302" s="139" t="s">
        <v>475</v>
      </c>
      <c r="B302" s="26"/>
      <c r="C302" s="28"/>
      <c r="D302" s="48"/>
      <c r="E302" s="20">
        <f>E304</f>
        <v>100000</v>
      </c>
    </row>
    <row r="303" spans="1:5" ht="24" x14ac:dyDescent="0.2">
      <c r="A303" s="141" t="s">
        <v>485</v>
      </c>
      <c r="B303" s="26"/>
      <c r="C303" s="28" t="s">
        <v>460</v>
      </c>
      <c r="D303" s="48"/>
      <c r="E303" s="21"/>
    </row>
    <row r="304" spans="1:5" ht="24" x14ac:dyDescent="0.2">
      <c r="A304" s="32" t="s">
        <v>473</v>
      </c>
      <c r="B304" s="26"/>
      <c r="C304" s="28"/>
      <c r="D304" s="48">
        <v>200</v>
      </c>
      <c r="E304" s="21">
        <v>100000</v>
      </c>
    </row>
    <row r="305" spans="1:5" ht="38.25" x14ac:dyDescent="0.2">
      <c r="A305" s="46" t="s">
        <v>242</v>
      </c>
      <c r="B305" s="26"/>
      <c r="C305" s="18" t="s">
        <v>243</v>
      </c>
      <c r="D305" s="48"/>
      <c r="E305" s="20">
        <f>E306</f>
        <v>25000000</v>
      </c>
    </row>
    <row r="306" spans="1:5" ht="21.75" x14ac:dyDescent="0.2">
      <c r="A306" s="49" t="s">
        <v>259</v>
      </c>
      <c r="B306" s="26"/>
      <c r="C306" s="18" t="s">
        <v>260</v>
      </c>
      <c r="D306" s="48"/>
      <c r="E306" s="20">
        <f>SUM(E307:E308)</f>
        <v>25000000</v>
      </c>
    </row>
    <row r="307" spans="1:5" ht="36.75" x14ac:dyDescent="0.25">
      <c r="A307" s="22" t="s">
        <v>290</v>
      </c>
      <c r="B307" s="42"/>
      <c r="C307" s="106" t="s">
        <v>291</v>
      </c>
      <c r="D307" s="44"/>
      <c r="E307" s="103"/>
    </row>
    <row r="308" spans="1:5" ht="24" x14ac:dyDescent="0.2">
      <c r="A308" s="32" t="s">
        <v>185</v>
      </c>
      <c r="B308" s="42"/>
      <c r="C308" s="110"/>
      <c r="D308" s="44">
        <v>400</v>
      </c>
      <c r="E308" s="134">
        <v>25000000</v>
      </c>
    </row>
    <row r="309" spans="1:5" ht="38.25" x14ac:dyDescent="0.2">
      <c r="A309" s="46" t="s">
        <v>309</v>
      </c>
      <c r="B309" s="26"/>
      <c r="C309" s="18" t="s">
        <v>310</v>
      </c>
      <c r="D309" s="48"/>
      <c r="E309" s="20">
        <f>E310+E317</f>
        <v>9204295</v>
      </c>
    </row>
    <row r="310" spans="1:5" ht="32.25" x14ac:dyDescent="0.2">
      <c r="A310" s="71" t="s">
        <v>311</v>
      </c>
      <c r="B310" s="13"/>
      <c r="C310" s="65" t="s">
        <v>312</v>
      </c>
      <c r="D310" s="99"/>
      <c r="E310" s="20">
        <f>SUM(E311:E316)</f>
        <v>7204295</v>
      </c>
    </row>
    <row r="311" spans="1:5" x14ac:dyDescent="0.2">
      <c r="A311" s="105" t="s">
        <v>314</v>
      </c>
      <c r="B311" s="26"/>
      <c r="C311" s="120" t="s">
        <v>315</v>
      </c>
      <c r="D311" s="48"/>
      <c r="E311" s="21"/>
    </row>
    <row r="312" spans="1:5" ht="24" x14ac:dyDescent="0.2">
      <c r="A312" s="107" t="s">
        <v>313</v>
      </c>
      <c r="B312" s="26"/>
      <c r="C312" s="110" t="s">
        <v>316</v>
      </c>
      <c r="D312" s="48"/>
      <c r="E312" s="21"/>
    </row>
    <row r="313" spans="1:5" ht="24" x14ac:dyDescent="0.2">
      <c r="A313" s="32" t="s">
        <v>29</v>
      </c>
      <c r="B313" s="26"/>
      <c r="C313" s="28"/>
      <c r="D313" s="48">
        <v>200</v>
      </c>
      <c r="E313" s="21">
        <v>2204295</v>
      </c>
    </row>
    <row r="314" spans="1:5" x14ac:dyDescent="0.2">
      <c r="A314" s="105" t="s">
        <v>317</v>
      </c>
      <c r="B314" s="26"/>
      <c r="C314" s="120" t="s">
        <v>318</v>
      </c>
      <c r="D314" s="48"/>
      <c r="E314" s="21"/>
    </row>
    <row r="315" spans="1:5" ht="36" x14ac:dyDescent="0.2">
      <c r="A315" s="107" t="s">
        <v>452</v>
      </c>
      <c r="B315" s="26"/>
      <c r="C315" s="110" t="s">
        <v>319</v>
      </c>
      <c r="D315" s="48"/>
      <c r="E315" s="21"/>
    </row>
    <row r="316" spans="1:5" ht="24" x14ac:dyDescent="0.2">
      <c r="A316" s="32" t="s">
        <v>29</v>
      </c>
      <c r="B316" s="26"/>
      <c r="C316" s="28"/>
      <c r="D316" s="48">
        <v>200</v>
      </c>
      <c r="E316" s="21">
        <v>5000000</v>
      </c>
    </row>
    <row r="317" spans="1:5" ht="24" x14ac:dyDescent="0.2">
      <c r="A317" s="59" t="s">
        <v>320</v>
      </c>
      <c r="B317" s="26"/>
      <c r="C317" s="65" t="s">
        <v>321</v>
      </c>
      <c r="D317" s="48"/>
      <c r="E317" s="20">
        <f>E320</f>
        <v>2000000</v>
      </c>
    </row>
    <row r="318" spans="1:5" x14ac:dyDescent="0.2">
      <c r="A318" s="30" t="s">
        <v>322</v>
      </c>
      <c r="B318" s="26"/>
      <c r="C318" s="120" t="s">
        <v>323</v>
      </c>
      <c r="D318" s="48"/>
      <c r="E318" s="21"/>
    </row>
    <row r="319" spans="1:5" ht="24" x14ac:dyDescent="0.2">
      <c r="A319" s="32" t="s">
        <v>324</v>
      </c>
      <c r="B319" s="26"/>
      <c r="C319" s="121" t="s">
        <v>325</v>
      </c>
      <c r="D319" s="48"/>
      <c r="E319" s="21"/>
    </row>
    <row r="320" spans="1:5" ht="24" x14ac:dyDescent="0.2">
      <c r="A320" s="32" t="s">
        <v>29</v>
      </c>
      <c r="B320" s="26"/>
      <c r="C320" s="110"/>
      <c r="D320" s="48">
        <v>200</v>
      </c>
      <c r="E320" s="21">
        <v>2000000</v>
      </c>
    </row>
    <row r="321" spans="1:5" ht="38.25" x14ac:dyDescent="0.2">
      <c r="A321" s="46" t="s">
        <v>491</v>
      </c>
      <c r="B321" s="26"/>
      <c r="C321" s="18" t="s">
        <v>326</v>
      </c>
      <c r="D321" s="48"/>
      <c r="E321" s="20">
        <f>E322</f>
        <v>69651550</v>
      </c>
    </row>
    <row r="322" spans="1:5" ht="21.75" x14ac:dyDescent="0.2">
      <c r="A322" s="49" t="s">
        <v>327</v>
      </c>
      <c r="B322" s="26"/>
      <c r="C322" s="18" t="s">
        <v>328</v>
      </c>
      <c r="D322" s="48"/>
      <c r="E322" s="20">
        <f>SUM(E325:E329)+E331</f>
        <v>69651550</v>
      </c>
    </row>
    <row r="323" spans="1:5" ht="27.75" customHeight="1" x14ac:dyDescent="0.2">
      <c r="A323" s="105" t="s">
        <v>329</v>
      </c>
      <c r="B323" s="43"/>
      <c r="C323" s="106" t="s">
        <v>330</v>
      </c>
      <c r="D323" s="95"/>
      <c r="E323" s="21"/>
    </row>
    <row r="324" spans="1:5" x14ac:dyDescent="0.2">
      <c r="A324" s="107" t="s">
        <v>331</v>
      </c>
      <c r="B324" s="43"/>
      <c r="C324" s="110" t="s">
        <v>332</v>
      </c>
      <c r="D324" s="95"/>
      <c r="E324" s="21"/>
    </row>
    <row r="325" spans="1:5" ht="24" x14ac:dyDescent="0.2">
      <c r="A325" s="32" t="s">
        <v>29</v>
      </c>
      <c r="B325" s="26"/>
      <c r="C325" s="110"/>
      <c r="D325" s="48">
        <v>200</v>
      </c>
      <c r="E325" s="21">
        <v>28377000</v>
      </c>
    </row>
    <row r="326" spans="1:5" ht="24" x14ac:dyDescent="0.2">
      <c r="A326" s="107" t="s">
        <v>333</v>
      </c>
      <c r="B326" s="43"/>
      <c r="C326" s="110" t="s">
        <v>334</v>
      </c>
      <c r="D326" s="95"/>
      <c r="E326" s="21"/>
    </row>
    <row r="327" spans="1:5" ht="24" x14ac:dyDescent="0.2">
      <c r="A327" s="32" t="s">
        <v>29</v>
      </c>
      <c r="B327" s="26"/>
      <c r="C327" s="110"/>
      <c r="D327" s="48">
        <v>200</v>
      </c>
      <c r="E327" s="21">
        <v>1315000</v>
      </c>
    </row>
    <row r="328" spans="1:5" ht="36" x14ac:dyDescent="0.2">
      <c r="A328" s="32" t="s">
        <v>446</v>
      </c>
      <c r="B328" s="26"/>
      <c r="C328" s="106" t="s">
        <v>445</v>
      </c>
      <c r="D328" s="48"/>
      <c r="E328" s="21"/>
    </row>
    <row r="329" spans="1:5" ht="24" x14ac:dyDescent="0.2">
      <c r="A329" s="32" t="s">
        <v>185</v>
      </c>
      <c r="B329" s="26"/>
      <c r="C329" s="110"/>
      <c r="D329" s="48">
        <v>400</v>
      </c>
      <c r="E329" s="21">
        <v>14991000</v>
      </c>
    </row>
    <row r="330" spans="1:5" x14ac:dyDescent="0.2">
      <c r="A330" s="35" t="s">
        <v>335</v>
      </c>
      <c r="B330" s="26"/>
      <c r="C330" s="36" t="s">
        <v>336</v>
      </c>
      <c r="D330" s="48"/>
      <c r="E330" s="21"/>
    </row>
    <row r="331" spans="1:5" ht="24" x14ac:dyDescent="0.2">
      <c r="A331" s="32" t="s">
        <v>29</v>
      </c>
      <c r="B331" s="26"/>
      <c r="C331" s="28"/>
      <c r="D331" s="48">
        <v>200</v>
      </c>
      <c r="E331" s="21">
        <v>24968550</v>
      </c>
    </row>
    <row r="332" spans="1:5" ht="38.25" x14ac:dyDescent="0.2">
      <c r="A332" s="46" t="s">
        <v>337</v>
      </c>
      <c r="B332" s="26"/>
      <c r="C332" s="18" t="s">
        <v>338</v>
      </c>
      <c r="D332" s="48"/>
      <c r="E332" s="20">
        <f>E333</f>
        <v>243926</v>
      </c>
    </row>
    <row r="333" spans="1:5" ht="21.75" x14ac:dyDescent="0.2">
      <c r="A333" s="49" t="s">
        <v>339</v>
      </c>
      <c r="B333" s="26"/>
      <c r="C333" s="18" t="s">
        <v>340</v>
      </c>
      <c r="D333" s="48"/>
      <c r="E333" s="20">
        <f>SUM(E334:E336)</f>
        <v>243926</v>
      </c>
    </row>
    <row r="334" spans="1:5" x14ac:dyDescent="0.2">
      <c r="A334" s="30" t="s">
        <v>476</v>
      </c>
      <c r="B334" s="26"/>
      <c r="C334" s="24" t="s">
        <v>477</v>
      </c>
      <c r="D334" s="48"/>
      <c r="E334" s="21"/>
    </row>
    <row r="335" spans="1:5" x14ac:dyDescent="0.2">
      <c r="A335" s="107" t="s">
        <v>343</v>
      </c>
      <c r="B335" s="26"/>
      <c r="C335" s="110" t="s">
        <v>478</v>
      </c>
      <c r="D335" s="48"/>
      <c r="E335" s="21"/>
    </row>
    <row r="336" spans="1:5" ht="24" x14ac:dyDescent="0.2">
      <c r="A336" s="32" t="s">
        <v>29</v>
      </c>
      <c r="B336" s="26"/>
      <c r="C336" s="24"/>
      <c r="D336" s="48">
        <v>200</v>
      </c>
      <c r="E336" s="21">
        <v>243926</v>
      </c>
    </row>
    <row r="337" spans="1:5" ht="25.5" x14ac:dyDescent="0.2">
      <c r="A337" s="46" t="s">
        <v>345</v>
      </c>
      <c r="B337" s="26"/>
      <c r="C337" s="18" t="s">
        <v>346</v>
      </c>
      <c r="D337" s="48"/>
      <c r="E337" s="20">
        <f>E338+E349</f>
        <v>7863850</v>
      </c>
    </row>
    <row r="338" spans="1:5" ht="21.75" x14ac:dyDescent="0.2">
      <c r="A338" s="49" t="s">
        <v>347</v>
      </c>
      <c r="B338" s="26"/>
      <c r="C338" s="18" t="s">
        <v>348</v>
      </c>
      <c r="D338" s="48"/>
      <c r="E338" s="20">
        <f>SUM(E339:E348)</f>
        <v>350000</v>
      </c>
    </row>
    <row r="339" spans="1:5" ht="24" x14ac:dyDescent="0.2">
      <c r="A339" s="105" t="s">
        <v>349</v>
      </c>
      <c r="B339" s="42"/>
      <c r="C339" s="106" t="s">
        <v>350</v>
      </c>
      <c r="D339" s="44"/>
      <c r="E339" s="21"/>
    </row>
    <row r="340" spans="1:5" x14ac:dyDescent="0.2">
      <c r="A340" s="107" t="s">
        <v>351</v>
      </c>
      <c r="B340" s="42"/>
      <c r="C340" s="110" t="s">
        <v>352</v>
      </c>
      <c r="D340" s="44"/>
      <c r="E340" s="21"/>
    </row>
    <row r="341" spans="1:5" ht="24" x14ac:dyDescent="0.2">
      <c r="A341" s="32" t="s">
        <v>29</v>
      </c>
      <c r="B341" s="42"/>
      <c r="C341" s="24"/>
      <c r="D341" s="44">
        <v>200</v>
      </c>
      <c r="E341" s="21">
        <v>200000</v>
      </c>
    </row>
    <row r="342" spans="1:5" x14ac:dyDescent="0.2">
      <c r="A342" s="32" t="s">
        <v>453</v>
      </c>
      <c r="B342" s="42"/>
      <c r="C342" s="24"/>
      <c r="D342" s="44"/>
      <c r="E342" s="21"/>
    </row>
    <row r="343" spans="1:5" ht="24" x14ac:dyDescent="0.2">
      <c r="A343" s="105" t="s">
        <v>353</v>
      </c>
      <c r="B343" s="42"/>
      <c r="C343" s="106" t="s">
        <v>354</v>
      </c>
      <c r="D343" s="44"/>
      <c r="E343" s="21"/>
    </row>
    <row r="344" spans="1:5" x14ac:dyDescent="0.2">
      <c r="A344" s="107" t="s">
        <v>351</v>
      </c>
      <c r="B344" s="42"/>
      <c r="C344" s="110" t="s">
        <v>355</v>
      </c>
      <c r="D344" s="44"/>
      <c r="E344" s="21"/>
    </row>
    <row r="345" spans="1:5" ht="24" x14ac:dyDescent="0.2">
      <c r="A345" s="32" t="s">
        <v>29</v>
      </c>
      <c r="B345" s="42"/>
      <c r="C345" s="24"/>
      <c r="D345" s="44">
        <v>200</v>
      </c>
      <c r="E345" s="21">
        <v>84500</v>
      </c>
    </row>
    <row r="346" spans="1:5" ht="24" x14ac:dyDescent="0.2">
      <c r="A346" s="105" t="s">
        <v>356</v>
      </c>
      <c r="B346" s="42"/>
      <c r="C346" s="106" t="s">
        <v>357</v>
      </c>
      <c r="D346" s="44"/>
      <c r="E346" s="21"/>
    </row>
    <row r="347" spans="1:5" x14ac:dyDescent="0.2">
      <c r="A347" s="107" t="s">
        <v>351</v>
      </c>
      <c r="B347" s="42"/>
      <c r="C347" s="110" t="s">
        <v>358</v>
      </c>
      <c r="D347" s="44"/>
      <c r="E347" s="21"/>
    </row>
    <row r="348" spans="1:5" ht="24" x14ac:dyDescent="0.2">
      <c r="A348" s="32" t="s">
        <v>29</v>
      </c>
      <c r="B348" s="42"/>
      <c r="C348" s="24"/>
      <c r="D348" s="44">
        <v>200</v>
      </c>
      <c r="E348" s="21">
        <v>65500</v>
      </c>
    </row>
    <row r="349" spans="1:5" ht="24" x14ac:dyDescent="0.2">
      <c r="A349" s="59" t="s">
        <v>359</v>
      </c>
      <c r="B349" s="42"/>
      <c r="C349" s="51" t="s">
        <v>360</v>
      </c>
      <c r="D349" s="44"/>
      <c r="E349" s="20">
        <f>SUM(E350:E357)</f>
        <v>7513850</v>
      </c>
    </row>
    <row r="350" spans="1:5" ht="36" x14ac:dyDescent="0.2">
      <c r="A350" s="30" t="s">
        <v>361</v>
      </c>
      <c r="B350" s="42"/>
      <c r="C350" s="24" t="s">
        <v>362</v>
      </c>
      <c r="D350" s="44"/>
      <c r="E350" s="21"/>
    </row>
    <row r="351" spans="1:5" x14ac:dyDescent="0.2">
      <c r="A351" s="32" t="s">
        <v>363</v>
      </c>
      <c r="B351" s="42"/>
      <c r="C351" s="28" t="s">
        <v>364</v>
      </c>
      <c r="D351" s="44"/>
      <c r="E351" s="21"/>
    </row>
    <row r="352" spans="1:5" ht="24" x14ac:dyDescent="0.2">
      <c r="A352" s="32" t="s">
        <v>29</v>
      </c>
      <c r="B352" s="42"/>
      <c r="C352" s="24"/>
      <c r="D352" s="44">
        <v>200</v>
      </c>
      <c r="E352" s="21">
        <v>4000000</v>
      </c>
    </row>
    <row r="353" spans="1:5" x14ac:dyDescent="0.2">
      <c r="A353" s="30" t="s">
        <v>365</v>
      </c>
      <c r="B353" s="42"/>
      <c r="C353" s="24" t="s">
        <v>366</v>
      </c>
      <c r="D353" s="44"/>
      <c r="E353" s="21"/>
    </row>
    <row r="354" spans="1:5" x14ac:dyDescent="0.2">
      <c r="A354" s="32" t="s">
        <v>363</v>
      </c>
      <c r="B354" s="42"/>
      <c r="C354" s="28" t="s">
        <v>367</v>
      </c>
      <c r="D354" s="44"/>
      <c r="E354" s="21"/>
    </row>
    <row r="355" spans="1:5" ht="24" x14ac:dyDescent="0.2">
      <c r="A355" s="32" t="s">
        <v>29</v>
      </c>
      <c r="B355" s="42"/>
      <c r="C355" s="24"/>
      <c r="D355" s="44">
        <v>200</v>
      </c>
      <c r="E355" s="21">
        <v>3238500</v>
      </c>
    </row>
    <row r="356" spans="1:5" ht="24" x14ac:dyDescent="0.2">
      <c r="A356" s="35" t="s">
        <v>368</v>
      </c>
      <c r="B356" s="26"/>
      <c r="C356" s="36" t="s">
        <v>369</v>
      </c>
      <c r="D356" s="48"/>
      <c r="E356" s="21"/>
    </row>
    <row r="357" spans="1:5" ht="24" x14ac:dyDescent="0.2">
      <c r="A357" s="32" t="s">
        <v>29</v>
      </c>
      <c r="B357" s="26"/>
      <c r="C357" s="13"/>
      <c r="D357" s="48">
        <v>200</v>
      </c>
      <c r="E357" s="21">
        <v>275350</v>
      </c>
    </row>
    <row r="358" spans="1:5" ht="51" x14ac:dyDescent="0.2">
      <c r="A358" s="46" t="s">
        <v>370</v>
      </c>
      <c r="B358" s="26"/>
      <c r="C358" s="18" t="s">
        <v>371</v>
      </c>
      <c r="D358" s="48"/>
      <c r="E358" s="20">
        <f>E359+E362+E372</f>
        <v>25084795.890000001</v>
      </c>
    </row>
    <row r="359" spans="1:5" ht="36" x14ac:dyDescent="0.2">
      <c r="A359" s="133" t="s">
        <v>372</v>
      </c>
      <c r="B359" s="26"/>
      <c r="C359" s="18" t="s">
        <v>373</v>
      </c>
      <c r="D359" s="48"/>
      <c r="E359" s="20">
        <f>SUM(E360:E361)</f>
        <v>425000</v>
      </c>
    </row>
    <row r="360" spans="1:5" ht="24" x14ac:dyDescent="0.2">
      <c r="A360" s="105" t="s">
        <v>374</v>
      </c>
      <c r="B360" s="26"/>
      <c r="C360" s="106" t="s">
        <v>375</v>
      </c>
      <c r="D360" s="48"/>
      <c r="E360" s="21"/>
    </row>
    <row r="361" spans="1:5" ht="24" x14ac:dyDescent="0.2">
      <c r="A361" s="32" t="s">
        <v>29</v>
      </c>
      <c r="B361" s="42"/>
      <c r="C361" s="24"/>
      <c r="D361" s="44">
        <v>200</v>
      </c>
      <c r="E361" s="21">
        <v>425000</v>
      </c>
    </row>
    <row r="362" spans="1:5" ht="48" x14ac:dyDescent="0.2">
      <c r="A362" s="59" t="s">
        <v>376</v>
      </c>
      <c r="B362" s="26"/>
      <c r="C362" s="18" t="s">
        <v>377</v>
      </c>
      <c r="D362" s="48"/>
      <c r="E362" s="20">
        <f>SUM(E363:E371)</f>
        <v>24159795.890000001</v>
      </c>
    </row>
    <row r="363" spans="1:5" ht="24" x14ac:dyDescent="0.2">
      <c r="A363" s="77" t="s">
        <v>378</v>
      </c>
      <c r="B363" s="42"/>
      <c r="C363" s="120" t="s">
        <v>379</v>
      </c>
      <c r="D363" s="44"/>
      <c r="E363" s="21"/>
    </row>
    <row r="364" spans="1:5" ht="24" x14ac:dyDescent="0.2">
      <c r="A364" s="122" t="s">
        <v>380</v>
      </c>
      <c r="B364" s="42"/>
      <c r="C364" s="110" t="s">
        <v>381</v>
      </c>
      <c r="D364" s="44"/>
      <c r="E364" s="21"/>
    </row>
    <row r="365" spans="1:5" ht="60" x14ac:dyDescent="0.2">
      <c r="A365" s="34" t="s">
        <v>28</v>
      </c>
      <c r="B365" s="42"/>
      <c r="C365" s="110"/>
      <c r="D365" s="44">
        <v>100</v>
      </c>
      <c r="E365" s="21">
        <v>8467397.5399999991</v>
      </c>
    </row>
    <row r="366" spans="1:5" ht="24" x14ac:dyDescent="0.2">
      <c r="A366" s="32" t="s">
        <v>29</v>
      </c>
      <c r="B366" s="26"/>
      <c r="C366" s="60"/>
      <c r="D366" s="48">
        <v>200</v>
      </c>
      <c r="E366" s="21">
        <v>11809022</v>
      </c>
    </row>
    <row r="367" spans="1:5" x14ac:dyDescent="0.2">
      <c r="A367" s="78" t="s">
        <v>30</v>
      </c>
      <c r="B367" s="42"/>
      <c r="C367" s="28"/>
      <c r="D367" s="44">
        <v>800</v>
      </c>
      <c r="E367" s="21">
        <v>429817.73</v>
      </c>
    </row>
    <row r="368" spans="1:5" x14ac:dyDescent="0.2">
      <c r="A368" s="77" t="s">
        <v>382</v>
      </c>
      <c r="B368" s="42"/>
      <c r="C368" s="120" t="s">
        <v>383</v>
      </c>
      <c r="D368" s="44"/>
      <c r="E368" s="21"/>
    </row>
    <row r="369" spans="1:5" x14ac:dyDescent="0.2">
      <c r="A369" s="107" t="s">
        <v>384</v>
      </c>
      <c r="B369" s="42"/>
      <c r="C369" s="110" t="s">
        <v>385</v>
      </c>
      <c r="D369" s="44"/>
      <c r="E369" s="21"/>
    </row>
    <row r="370" spans="1:5" ht="60" x14ac:dyDescent="0.2">
      <c r="A370" s="34" t="s">
        <v>28</v>
      </c>
      <c r="B370" s="26"/>
      <c r="C370" s="28"/>
      <c r="D370" s="48">
        <v>100</v>
      </c>
      <c r="E370" s="21">
        <v>2989818.62</v>
      </c>
    </row>
    <row r="371" spans="1:5" ht="24" x14ac:dyDescent="0.2">
      <c r="A371" s="32" t="s">
        <v>29</v>
      </c>
      <c r="B371" s="26"/>
      <c r="C371" s="60"/>
      <c r="D371" s="48">
        <v>200</v>
      </c>
      <c r="E371" s="21">
        <v>463740</v>
      </c>
    </row>
    <row r="372" spans="1:5" ht="24.75" customHeight="1" x14ac:dyDescent="0.2">
      <c r="A372" s="150" t="s">
        <v>386</v>
      </c>
      <c r="B372" s="42"/>
      <c r="C372" s="123" t="s">
        <v>387</v>
      </c>
      <c r="D372" s="44"/>
      <c r="E372" s="20">
        <f>SUM(E373:E375)</f>
        <v>500000</v>
      </c>
    </row>
    <row r="373" spans="1:5" ht="48" x14ac:dyDescent="0.2">
      <c r="A373" s="105" t="s">
        <v>388</v>
      </c>
      <c r="B373" s="42"/>
      <c r="C373" s="106" t="s">
        <v>389</v>
      </c>
      <c r="D373" s="44"/>
      <c r="E373" s="21"/>
    </row>
    <row r="374" spans="1:5" ht="24" x14ac:dyDescent="0.2">
      <c r="A374" s="107" t="s">
        <v>390</v>
      </c>
      <c r="B374" s="42"/>
      <c r="C374" s="110" t="s">
        <v>391</v>
      </c>
      <c r="D374" s="44"/>
      <c r="E374" s="21"/>
    </row>
    <row r="375" spans="1:5" ht="24" x14ac:dyDescent="0.2">
      <c r="A375" s="32" t="s">
        <v>29</v>
      </c>
      <c r="B375" s="42"/>
      <c r="C375" s="28"/>
      <c r="D375" s="44">
        <v>200</v>
      </c>
      <c r="E375" s="21">
        <v>500000</v>
      </c>
    </row>
    <row r="376" spans="1:5" ht="36" x14ac:dyDescent="0.2">
      <c r="A376" s="59" t="s">
        <v>487</v>
      </c>
      <c r="B376" s="23"/>
      <c r="C376" s="18" t="s">
        <v>393</v>
      </c>
      <c r="D376" s="48"/>
      <c r="E376" s="20">
        <f>E378+E379+E380+E382+E384+E386</f>
        <v>46643048.946666673</v>
      </c>
    </row>
    <row r="377" spans="1:5" ht="24" x14ac:dyDescent="0.2">
      <c r="A377" s="105" t="s">
        <v>394</v>
      </c>
      <c r="B377" s="19"/>
      <c r="C377" s="106" t="s">
        <v>395</v>
      </c>
      <c r="D377" s="52"/>
      <c r="E377" s="21"/>
    </row>
    <row r="378" spans="1:5" ht="60" x14ac:dyDescent="0.2">
      <c r="A378" s="34" t="s">
        <v>28</v>
      </c>
      <c r="B378" s="19"/>
      <c r="C378" s="131"/>
      <c r="D378" s="48">
        <v>100</v>
      </c>
      <c r="E378" s="21">
        <v>108200</v>
      </c>
    </row>
    <row r="379" spans="1:5" ht="24" x14ac:dyDescent="0.2">
      <c r="A379" s="32" t="s">
        <v>29</v>
      </c>
      <c r="B379" s="26"/>
      <c r="C379" s="60"/>
      <c r="D379" s="48">
        <v>200</v>
      </c>
      <c r="E379" s="21">
        <v>2930500</v>
      </c>
    </row>
    <row r="380" spans="1:5" ht="15" x14ac:dyDescent="0.25">
      <c r="A380" s="78" t="s">
        <v>30</v>
      </c>
      <c r="B380" s="26"/>
      <c r="C380" s="24"/>
      <c r="D380" s="48">
        <v>800</v>
      </c>
      <c r="E380" s="79">
        <v>2238</v>
      </c>
    </row>
    <row r="381" spans="1:5" x14ac:dyDescent="0.2">
      <c r="A381" s="83" t="s">
        <v>397</v>
      </c>
      <c r="B381" s="26"/>
      <c r="C381" s="120" t="s">
        <v>398</v>
      </c>
      <c r="D381" s="48"/>
      <c r="E381" s="21"/>
    </row>
    <row r="382" spans="1:5" ht="60" x14ac:dyDescent="0.2">
      <c r="A382" s="34" t="s">
        <v>28</v>
      </c>
      <c r="B382" s="26"/>
      <c r="C382" s="40"/>
      <c r="D382" s="48">
        <v>100</v>
      </c>
      <c r="E382" s="21">
        <v>1548747.2466666666</v>
      </c>
    </row>
    <row r="383" spans="1:5" ht="14.25" customHeight="1" x14ac:dyDescent="0.2">
      <c r="A383" s="83" t="s">
        <v>399</v>
      </c>
      <c r="B383" s="26"/>
      <c r="C383" s="120" t="s">
        <v>400</v>
      </c>
      <c r="D383" s="48"/>
      <c r="E383" s="21"/>
    </row>
    <row r="384" spans="1:5" ht="60" x14ac:dyDescent="0.2">
      <c r="A384" s="34" t="s">
        <v>28</v>
      </c>
      <c r="B384" s="26"/>
      <c r="C384" s="24"/>
      <c r="D384" s="48">
        <v>100</v>
      </c>
      <c r="E384" s="135">
        <v>37053363.700000003</v>
      </c>
    </row>
    <row r="385" spans="1:5" x14ac:dyDescent="0.2">
      <c r="A385" s="129" t="s">
        <v>464</v>
      </c>
      <c r="B385" s="37"/>
      <c r="C385" s="24" t="s">
        <v>463</v>
      </c>
      <c r="D385" s="94"/>
      <c r="E385" s="21"/>
    </row>
    <row r="386" spans="1:5" ht="24" x14ac:dyDescent="0.2">
      <c r="A386" s="32" t="s">
        <v>29</v>
      </c>
      <c r="B386" s="37"/>
      <c r="C386" s="38"/>
      <c r="D386" s="94">
        <v>200</v>
      </c>
      <c r="E386" s="21">
        <v>5000000</v>
      </c>
    </row>
    <row r="387" spans="1:5" ht="39" x14ac:dyDescent="0.25">
      <c r="A387" s="46" t="s">
        <v>490</v>
      </c>
      <c r="B387" s="101"/>
      <c r="C387" s="18" t="s">
        <v>448</v>
      </c>
      <c r="D387" s="149"/>
      <c r="E387" s="20">
        <f>SUM(E388:E391)</f>
        <v>5000000</v>
      </c>
    </row>
    <row r="388" spans="1:5" ht="36" x14ac:dyDescent="0.2">
      <c r="A388" s="105" t="s">
        <v>449</v>
      </c>
      <c r="B388" s="19"/>
      <c r="C388" s="13" t="s">
        <v>447</v>
      </c>
      <c r="D388" s="94"/>
      <c r="E388" s="21"/>
    </row>
    <row r="389" spans="1:5" ht="24" x14ac:dyDescent="0.2">
      <c r="A389" s="126" t="s">
        <v>29</v>
      </c>
      <c r="B389" s="26"/>
      <c r="C389" s="124"/>
      <c r="D389" s="94">
        <v>200</v>
      </c>
      <c r="E389" s="21">
        <v>3500000</v>
      </c>
    </row>
    <row r="390" spans="1:5" ht="48" x14ac:dyDescent="0.2">
      <c r="A390" s="30" t="s">
        <v>451</v>
      </c>
      <c r="B390" s="37"/>
      <c r="C390" s="13" t="s">
        <v>450</v>
      </c>
      <c r="D390" s="94"/>
      <c r="E390" s="21"/>
    </row>
    <row r="391" spans="1:5" ht="24" x14ac:dyDescent="0.2">
      <c r="A391" s="126" t="s">
        <v>29</v>
      </c>
      <c r="B391" s="37"/>
      <c r="C391" s="38"/>
      <c r="D391" s="94">
        <v>200</v>
      </c>
      <c r="E391" s="21">
        <v>1500000</v>
      </c>
    </row>
    <row r="392" spans="1:5" ht="15.75" customHeight="1" x14ac:dyDescent="0.2">
      <c r="A392" s="81" t="s">
        <v>410</v>
      </c>
      <c r="B392" s="37"/>
      <c r="C392" s="10"/>
      <c r="D392" s="94"/>
      <c r="E392" s="82"/>
    </row>
    <row r="393" spans="1:5" ht="36" x14ac:dyDescent="0.2">
      <c r="A393" s="85" t="s">
        <v>411</v>
      </c>
      <c r="B393" s="26"/>
      <c r="C393" s="86" t="s">
        <v>412</v>
      </c>
      <c r="D393" s="48"/>
      <c r="E393" s="20"/>
    </row>
    <row r="394" spans="1:5" ht="24" x14ac:dyDescent="0.2">
      <c r="A394" s="32" t="s">
        <v>29</v>
      </c>
      <c r="B394" s="26"/>
      <c r="C394" s="18"/>
      <c r="D394" s="48">
        <v>200</v>
      </c>
      <c r="E394" s="21">
        <v>47791</v>
      </c>
    </row>
    <row r="395" spans="1:5" ht="36" x14ac:dyDescent="0.2">
      <c r="A395" s="85" t="s">
        <v>413</v>
      </c>
      <c r="B395" s="26"/>
      <c r="C395" s="86" t="s">
        <v>414</v>
      </c>
      <c r="D395" s="48"/>
      <c r="E395" s="20"/>
    </row>
    <row r="396" spans="1:5" ht="60" x14ac:dyDescent="0.2">
      <c r="A396" s="34" t="s">
        <v>28</v>
      </c>
      <c r="B396" s="26"/>
      <c r="C396" s="18"/>
      <c r="D396" s="48">
        <v>100</v>
      </c>
      <c r="E396" s="21">
        <v>1690620</v>
      </c>
    </row>
    <row r="397" spans="1:5" ht="24" x14ac:dyDescent="0.2">
      <c r="A397" s="32" t="s">
        <v>29</v>
      </c>
      <c r="B397" s="26"/>
      <c r="C397" s="18"/>
      <c r="D397" s="48">
        <v>200</v>
      </c>
      <c r="E397" s="21">
        <v>685657</v>
      </c>
    </row>
    <row r="398" spans="1:5" ht="36" x14ac:dyDescent="0.2">
      <c r="A398" s="85" t="s">
        <v>415</v>
      </c>
      <c r="B398" s="26"/>
      <c r="C398" s="86" t="s">
        <v>416</v>
      </c>
      <c r="D398" s="48"/>
      <c r="E398" s="20"/>
    </row>
    <row r="399" spans="1:5" ht="60" x14ac:dyDescent="0.2">
      <c r="A399" s="34" t="s">
        <v>28</v>
      </c>
      <c r="B399" s="26"/>
      <c r="C399" s="18"/>
      <c r="D399" s="48">
        <v>100</v>
      </c>
      <c r="E399" s="21">
        <v>1415673</v>
      </c>
    </row>
    <row r="400" spans="1:5" ht="24" x14ac:dyDescent="0.2">
      <c r="A400" s="32" t="s">
        <v>29</v>
      </c>
      <c r="B400" s="26"/>
      <c r="C400" s="18"/>
      <c r="D400" s="48">
        <v>200</v>
      </c>
      <c r="E400" s="21">
        <v>20000</v>
      </c>
    </row>
    <row r="401" spans="1:5" ht="36" x14ac:dyDescent="0.2">
      <c r="A401" s="85" t="s">
        <v>417</v>
      </c>
      <c r="B401" s="26"/>
      <c r="C401" s="86" t="s">
        <v>418</v>
      </c>
      <c r="D401" s="48"/>
      <c r="E401" s="20"/>
    </row>
    <row r="402" spans="1:5" ht="60" x14ac:dyDescent="0.2">
      <c r="A402" s="34" t="s">
        <v>28</v>
      </c>
      <c r="B402" s="26"/>
      <c r="C402" s="86"/>
      <c r="D402" s="48">
        <v>100</v>
      </c>
      <c r="E402" s="21">
        <v>13411</v>
      </c>
    </row>
    <row r="403" spans="1:5" ht="24" x14ac:dyDescent="0.2">
      <c r="A403" s="32" t="s">
        <v>29</v>
      </c>
      <c r="B403" s="26"/>
      <c r="C403" s="18"/>
      <c r="D403" s="48">
        <v>200</v>
      </c>
      <c r="E403" s="21">
        <v>16658</v>
      </c>
    </row>
    <row r="404" spans="1:5" ht="24.75" x14ac:dyDescent="0.25">
      <c r="A404" s="148" t="s">
        <v>425</v>
      </c>
      <c r="B404" s="19"/>
      <c r="C404" s="84" t="s">
        <v>426</v>
      </c>
      <c r="D404" s="52"/>
      <c r="E404" s="87"/>
    </row>
    <row r="405" spans="1:5" ht="60" x14ac:dyDescent="0.2">
      <c r="A405" s="34" t="s">
        <v>28</v>
      </c>
      <c r="B405" s="26"/>
      <c r="C405" s="24"/>
      <c r="D405" s="48">
        <v>100</v>
      </c>
      <c r="E405" s="21">
        <v>10907405.33</v>
      </c>
    </row>
    <row r="406" spans="1:5" ht="24" x14ac:dyDescent="0.2">
      <c r="A406" s="32" t="s">
        <v>29</v>
      </c>
      <c r="B406" s="26"/>
      <c r="C406" s="28"/>
      <c r="D406" s="48">
        <v>200</v>
      </c>
      <c r="E406" s="21">
        <v>1409648.33</v>
      </c>
    </row>
    <row r="407" spans="1:5" x14ac:dyDescent="0.2">
      <c r="A407" s="78" t="s">
        <v>30</v>
      </c>
      <c r="B407" s="26"/>
      <c r="C407" s="28"/>
      <c r="D407" s="48">
        <v>800</v>
      </c>
      <c r="E407" s="21">
        <v>89980.57</v>
      </c>
    </row>
    <row r="408" spans="1:5" ht="24.75" x14ac:dyDescent="0.25">
      <c r="A408" s="83" t="s">
        <v>427</v>
      </c>
      <c r="B408" s="26"/>
      <c r="C408" s="84" t="s">
        <v>428</v>
      </c>
      <c r="D408" s="48"/>
      <c r="E408" s="87"/>
    </row>
    <row r="409" spans="1:5" ht="24" x14ac:dyDescent="0.2">
      <c r="A409" s="32" t="s">
        <v>29</v>
      </c>
      <c r="B409" s="26"/>
      <c r="C409" s="28"/>
      <c r="D409" s="48">
        <v>200</v>
      </c>
      <c r="E409" s="21">
        <v>1095019</v>
      </c>
    </row>
    <row r="410" spans="1:5" x14ac:dyDescent="0.2">
      <c r="A410" s="78"/>
      <c r="B410" s="26"/>
      <c r="C410" s="28"/>
      <c r="D410" s="48"/>
      <c r="E410" s="21"/>
    </row>
    <row r="411" spans="1:5" ht="13.5" x14ac:dyDescent="0.25">
      <c r="A411" s="145" t="s">
        <v>432</v>
      </c>
      <c r="B411" s="19"/>
      <c r="C411" s="84" t="s">
        <v>433</v>
      </c>
      <c r="D411" s="52"/>
      <c r="E411" s="87"/>
    </row>
    <row r="412" spans="1:5" x14ac:dyDescent="0.2">
      <c r="A412" s="78" t="s">
        <v>30</v>
      </c>
      <c r="B412" s="26"/>
      <c r="C412" s="28"/>
      <c r="D412" s="48">
        <v>800</v>
      </c>
      <c r="E412" s="21">
        <v>1000000</v>
      </c>
    </row>
    <row r="413" spans="1:5" x14ac:dyDescent="0.2">
      <c r="A413" s="102"/>
      <c r="B413" s="26"/>
      <c r="C413" s="28"/>
      <c r="D413" s="48"/>
      <c r="E413" s="21"/>
    </row>
    <row r="414" spans="1:5" ht="13.5" x14ac:dyDescent="0.25">
      <c r="A414" s="83" t="s">
        <v>434</v>
      </c>
      <c r="B414" s="19"/>
      <c r="C414" s="84" t="s">
        <v>435</v>
      </c>
      <c r="D414" s="52"/>
      <c r="E414" s="87"/>
    </row>
    <row r="415" spans="1:5" ht="24" x14ac:dyDescent="0.2">
      <c r="A415" s="32" t="s">
        <v>29</v>
      </c>
      <c r="B415" s="26"/>
      <c r="C415" s="24"/>
      <c r="D415" s="48">
        <v>200</v>
      </c>
      <c r="E415" s="140">
        <v>885000</v>
      </c>
    </row>
    <row r="416" spans="1:5" x14ac:dyDescent="0.2">
      <c r="A416" s="16"/>
      <c r="B416" s="28"/>
      <c r="C416" s="55"/>
      <c r="D416" s="96"/>
      <c r="E416" s="21"/>
    </row>
    <row r="417" spans="1:5" ht="13.5" x14ac:dyDescent="0.25">
      <c r="A417" s="83" t="s">
        <v>438</v>
      </c>
      <c r="B417" s="19"/>
      <c r="C417" s="84" t="s">
        <v>439</v>
      </c>
      <c r="D417" s="52"/>
      <c r="E417" s="87"/>
    </row>
    <row r="418" spans="1:5" ht="24" x14ac:dyDescent="0.2">
      <c r="A418" s="32" t="s">
        <v>29</v>
      </c>
      <c r="B418" s="26"/>
      <c r="C418" s="28"/>
      <c r="D418" s="48">
        <v>200</v>
      </c>
      <c r="E418" s="21">
        <v>10494155.76</v>
      </c>
    </row>
    <row r="419" spans="1:5" x14ac:dyDescent="0.2">
      <c r="A419" s="32"/>
      <c r="B419" s="15"/>
      <c r="C419" s="28"/>
      <c r="D419" s="48"/>
      <c r="E419" s="21"/>
    </row>
    <row r="420" spans="1:5" ht="25.5" x14ac:dyDescent="0.2">
      <c r="A420" s="142" t="s">
        <v>498</v>
      </c>
      <c r="B420" s="143" t="s">
        <v>402</v>
      </c>
      <c r="C420" s="13"/>
      <c r="D420" s="93"/>
      <c r="E420" s="20">
        <f>E421</f>
        <v>2692372.1633333331</v>
      </c>
    </row>
    <row r="421" spans="1:5" ht="36" x14ac:dyDescent="0.2">
      <c r="A421" s="59" t="s">
        <v>487</v>
      </c>
      <c r="B421" s="23"/>
      <c r="C421" s="18" t="s">
        <v>393</v>
      </c>
      <c r="D421" s="48"/>
      <c r="E421" s="20">
        <f>SUM(E422:E426)</f>
        <v>2692372.1633333331</v>
      </c>
    </row>
    <row r="422" spans="1:5" ht="24" x14ac:dyDescent="0.2">
      <c r="A422" s="32" t="s">
        <v>29</v>
      </c>
      <c r="B422" s="26"/>
      <c r="C422" s="60"/>
      <c r="D422" s="48">
        <v>200</v>
      </c>
      <c r="E422" s="21">
        <v>141100</v>
      </c>
    </row>
    <row r="423" spans="1:5" x14ac:dyDescent="0.2">
      <c r="A423" s="80" t="s">
        <v>399</v>
      </c>
      <c r="B423" s="26"/>
      <c r="C423" s="120" t="s">
        <v>400</v>
      </c>
      <c r="D423" s="48"/>
      <c r="E423" s="21"/>
    </row>
    <row r="424" spans="1:5" ht="60" x14ac:dyDescent="0.2">
      <c r="A424" s="34" t="s">
        <v>28</v>
      </c>
      <c r="B424" s="26"/>
      <c r="C424" s="24"/>
      <c r="D424" s="48">
        <v>100</v>
      </c>
      <c r="E424" s="135">
        <v>1050523.8333333333</v>
      </c>
    </row>
    <row r="425" spans="1:5" ht="23.25" x14ac:dyDescent="0.25">
      <c r="A425" s="80" t="s">
        <v>403</v>
      </c>
      <c r="B425" s="26"/>
      <c r="C425" s="120" t="s">
        <v>404</v>
      </c>
      <c r="D425" s="48"/>
      <c r="E425" s="79"/>
    </row>
    <row r="426" spans="1:5" ht="45" x14ac:dyDescent="0.2">
      <c r="A426" s="39" t="s">
        <v>405</v>
      </c>
      <c r="B426" s="26"/>
      <c r="C426" s="24"/>
      <c r="D426" s="48">
        <v>100</v>
      </c>
      <c r="E426" s="21">
        <v>1500748.33</v>
      </c>
    </row>
    <row r="427" spans="1:5" x14ac:dyDescent="0.2">
      <c r="A427" s="39"/>
      <c r="B427" s="26"/>
      <c r="C427" s="24"/>
      <c r="D427" s="48"/>
      <c r="E427" s="21"/>
    </row>
    <row r="428" spans="1:5" ht="25.5" x14ac:dyDescent="0.2">
      <c r="A428" s="142" t="s">
        <v>499</v>
      </c>
      <c r="B428" s="89" t="s">
        <v>422</v>
      </c>
      <c r="C428" s="13"/>
      <c r="D428" s="93"/>
      <c r="E428" s="20">
        <f>E431+E434+E436</f>
        <v>2907699.5</v>
      </c>
    </row>
    <row r="429" spans="1:5" ht="36" x14ac:dyDescent="0.2">
      <c r="A429" s="59" t="s">
        <v>487</v>
      </c>
      <c r="B429" s="50"/>
      <c r="C429" s="18" t="s">
        <v>393</v>
      </c>
      <c r="D429" s="48"/>
      <c r="E429" s="20"/>
    </row>
    <row r="430" spans="1:5" x14ac:dyDescent="0.2">
      <c r="A430" s="80" t="s">
        <v>399</v>
      </c>
      <c r="B430" s="50"/>
      <c r="C430" s="120" t="s">
        <v>400</v>
      </c>
      <c r="D430" s="48"/>
      <c r="E430" s="21"/>
    </row>
    <row r="431" spans="1:5" ht="60" x14ac:dyDescent="0.2">
      <c r="A431" s="34" t="s">
        <v>28</v>
      </c>
      <c r="B431" s="23"/>
      <c r="C431" s="24"/>
      <c r="D431" s="48">
        <v>100</v>
      </c>
      <c r="E431" s="135">
        <v>393899.5</v>
      </c>
    </row>
    <row r="432" spans="1:5" x14ac:dyDescent="0.2">
      <c r="A432" s="81" t="s">
        <v>410</v>
      </c>
      <c r="B432" s="47"/>
      <c r="C432" s="10"/>
      <c r="D432" s="94"/>
      <c r="E432" s="82"/>
    </row>
    <row r="433" spans="1:5" ht="23.25" x14ac:dyDescent="0.25">
      <c r="A433" s="80" t="s">
        <v>420</v>
      </c>
      <c r="B433" s="50"/>
      <c r="C433" s="84" t="s">
        <v>421</v>
      </c>
      <c r="D433" s="52"/>
      <c r="E433" s="87"/>
    </row>
    <row r="434" spans="1:5" ht="60" x14ac:dyDescent="0.2">
      <c r="A434" s="34" t="s">
        <v>28</v>
      </c>
      <c r="B434" s="23"/>
      <c r="C434" s="28"/>
      <c r="D434" s="48">
        <v>100</v>
      </c>
      <c r="E434" s="21">
        <v>2242800</v>
      </c>
    </row>
    <row r="435" spans="1:5" ht="13.5" x14ac:dyDescent="0.25">
      <c r="A435" s="80" t="s">
        <v>434</v>
      </c>
      <c r="B435" s="50"/>
      <c r="C435" s="84" t="s">
        <v>435</v>
      </c>
      <c r="D435" s="52"/>
      <c r="E435" s="87"/>
    </row>
    <row r="436" spans="1:5" ht="24" x14ac:dyDescent="0.2">
      <c r="A436" s="32" t="s">
        <v>29</v>
      </c>
      <c r="B436" s="23"/>
      <c r="C436" s="24"/>
      <c r="D436" s="48">
        <v>200</v>
      </c>
      <c r="E436" s="21">
        <v>271000</v>
      </c>
    </row>
    <row r="437" spans="1:5" x14ac:dyDescent="0.2">
      <c r="A437" s="156"/>
      <c r="B437" s="157"/>
      <c r="C437" s="13"/>
      <c r="D437" s="55"/>
      <c r="E437" s="16"/>
    </row>
    <row r="438" spans="1:5" ht="26.25" customHeight="1" x14ac:dyDescent="0.2">
      <c r="A438" s="152" t="s">
        <v>500</v>
      </c>
      <c r="B438" s="143" t="s">
        <v>79</v>
      </c>
      <c r="C438" s="153"/>
      <c r="D438" s="154"/>
      <c r="E438" s="155">
        <f>E439+E464+E480+E502+E560+E564+E574+E575</f>
        <v>65624129.193333335</v>
      </c>
    </row>
    <row r="439" spans="1:5" ht="38.25" x14ac:dyDescent="0.2">
      <c r="A439" s="17" t="s">
        <v>6</v>
      </c>
      <c r="B439" s="19"/>
      <c r="C439" s="18" t="s">
        <v>7</v>
      </c>
      <c r="D439" s="52"/>
      <c r="E439" s="20">
        <f>E440+E456</f>
        <v>4182100.96</v>
      </c>
    </row>
    <row r="440" spans="1:5" x14ac:dyDescent="0.2">
      <c r="A440" s="41" t="s">
        <v>54</v>
      </c>
      <c r="B440" s="26"/>
      <c r="C440" s="18" t="s">
        <v>55</v>
      </c>
      <c r="D440" s="48"/>
      <c r="E440" s="20">
        <f>SUM(E442:E455)</f>
        <v>4037522.97</v>
      </c>
    </row>
    <row r="441" spans="1:5" x14ac:dyDescent="0.2">
      <c r="A441" s="41"/>
      <c r="B441" s="26"/>
      <c r="C441" s="18"/>
      <c r="D441" s="48"/>
      <c r="E441" s="21"/>
    </row>
    <row r="442" spans="1:5" ht="27" customHeight="1" x14ac:dyDescent="0.2">
      <c r="A442" s="105" t="s">
        <v>56</v>
      </c>
      <c r="B442" s="26"/>
      <c r="C442" s="106" t="s">
        <v>57</v>
      </c>
      <c r="D442" s="48"/>
      <c r="E442" s="21"/>
    </row>
    <row r="443" spans="1:5" x14ac:dyDescent="0.2">
      <c r="A443" s="109" t="s">
        <v>58</v>
      </c>
      <c r="B443" s="26"/>
      <c r="C443" s="110" t="s">
        <v>59</v>
      </c>
      <c r="D443" s="48"/>
      <c r="E443" s="21"/>
    </row>
    <row r="444" spans="1:5" ht="24" x14ac:dyDescent="0.2">
      <c r="A444" s="34" t="s">
        <v>466</v>
      </c>
      <c r="B444" s="42"/>
      <c r="C444" s="110"/>
      <c r="D444" s="44">
        <v>600</v>
      </c>
      <c r="E444" s="21">
        <v>184500</v>
      </c>
    </row>
    <row r="445" spans="1:5" ht="48" x14ac:dyDescent="0.2">
      <c r="A445" s="105" t="s">
        <v>60</v>
      </c>
      <c r="B445" s="42"/>
      <c r="C445" s="106" t="s">
        <v>61</v>
      </c>
      <c r="D445" s="44"/>
      <c r="E445" s="21"/>
    </row>
    <row r="446" spans="1:5" x14ac:dyDescent="0.2">
      <c r="A446" s="107" t="s">
        <v>58</v>
      </c>
      <c r="B446" s="42"/>
      <c r="C446" s="110" t="s">
        <v>62</v>
      </c>
      <c r="D446" s="44"/>
      <c r="E446" s="21"/>
    </row>
    <row r="447" spans="1:5" ht="24" x14ac:dyDescent="0.2">
      <c r="A447" s="34" t="s">
        <v>51</v>
      </c>
      <c r="B447" s="42"/>
      <c r="C447" s="110"/>
      <c r="D447" s="44">
        <v>600</v>
      </c>
      <c r="E447" s="21">
        <v>26000</v>
      </c>
    </row>
    <row r="448" spans="1:5" ht="24" x14ac:dyDescent="0.2">
      <c r="A448" s="105" t="s">
        <v>63</v>
      </c>
      <c r="B448" s="43"/>
      <c r="C448" s="106" t="s">
        <v>64</v>
      </c>
      <c r="D448" s="95"/>
      <c r="E448" s="21"/>
    </row>
    <row r="449" spans="1:5" ht="36" x14ac:dyDescent="0.2">
      <c r="A449" s="107" t="s">
        <v>65</v>
      </c>
      <c r="B449" s="42"/>
      <c r="C449" s="110" t="s">
        <v>66</v>
      </c>
      <c r="D449" s="44"/>
      <c r="E449" s="21"/>
    </row>
    <row r="450" spans="1:5" ht="36" x14ac:dyDescent="0.2">
      <c r="A450" s="34" t="s">
        <v>455</v>
      </c>
      <c r="B450" s="26"/>
      <c r="C450" s="28"/>
      <c r="D450" s="44">
        <v>600</v>
      </c>
      <c r="E450" s="21">
        <v>3452022.97</v>
      </c>
    </row>
    <row r="451" spans="1:5" ht="24" x14ac:dyDescent="0.2">
      <c r="A451" s="105" t="s">
        <v>63</v>
      </c>
      <c r="B451" s="26"/>
      <c r="C451" s="28" t="s">
        <v>440</v>
      </c>
      <c r="D451" s="44"/>
      <c r="E451" s="21"/>
    </row>
    <row r="452" spans="1:5" x14ac:dyDescent="0.2">
      <c r="A452" s="34" t="s">
        <v>467</v>
      </c>
      <c r="B452" s="26"/>
      <c r="C452" s="28"/>
      <c r="D452" s="44">
        <v>600</v>
      </c>
      <c r="E452" s="21">
        <v>365000</v>
      </c>
    </row>
    <row r="453" spans="1:5" ht="24" x14ac:dyDescent="0.2">
      <c r="A453" s="105" t="s">
        <v>67</v>
      </c>
      <c r="B453" s="26"/>
      <c r="C453" s="106" t="s">
        <v>68</v>
      </c>
      <c r="D453" s="44"/>
      <c r="E453" s="21"/>
    </row>
    <row r="454" spans="1:5" x14ac:dyDescent="0.2">
      <c r="A454" s="107" t="s">
        <v>58</v>
      </c>
      <c r="B454" s="26"/>
      <c r="C454" s="110" t="s">
        <v>69</v>
      </c>
      <c r="D454" s="44"/>
      <c r="E454" s="21"/>
    </row>
    <row r="455" spans="1:5" ht="24" x14ac:dyDescent="0.2">
      <c r="A455" s="34" t="s">
        <v>51</v>
      </c>
      <c r="B455" s="26"/>
      <c r="C455" s="28"/>
      <c r="D455" s="44">
        <v>600</v>
      </c>
      <c r="E455" s="21">
        <v>10000</v>
      </c>
    </row>
    <row r="456" spans="1:5" ht="51" x14ac:dyDescent="0.2">
      <c r="A456" s="41" t="s">
        <v>488</v>
      </c>
      <c r="B456" s="26"/>
      <c r="C456" s="18" t="s">
        <v>70</v>
      </c>
      <c r="D456" s="44"/>
      <c r="E456" s="20">
        <f>SUM(E457:E463)</f>
        <v>144577.99</v>
      </c>
    </row>
    <row r="457" spans="1:5" x14ac:dyDescent="0.2">
      <c r="A457" s="41"/>
      <c r="B457" s="26"/>
      <c r="C457" s="18"/>
      <c r="D457" s="44"/>
      <c r="E457" s="21"/>
    </row>
    <row r="458" spans="1:5" ht="24" x14ac:dyDescent="0.2">
      <c r="A458" s="105" t="s">
        <v>80</v>
      </c>
      <c r="B458" s="26"/>
      <c r="C458" s="106" t="s">
        <v>81</v>
      </c>
      <c r="D458" s="44"/>
      <c r="E458" s="21"/>
    </row>
    <row r="459" spans="1:5" x14ac:dyDescent="0.2">
      <c r="A459" s="107" t="s">
        <v>74</v>
      </c>
      <c r="B459" s="42"/>
      <c r="C459" s="110" t="s">
        <v>82</v>
      </c>
      <c r="D459" s="44"/>
      <c r="E459" s="21"/>
    </row>
    <row r="460" spans="1:5" ht="24" x14ac:dyDescent="0.2">
      <c r="A460" s="34" t="s">
        <v>466</v>
      </c>
      <c r="B460" s="26"/>
      <c r="C460" s="28"/>
      <c r="D460" s="44">
        <v>600</v>
      </c>
      <c r="E460" s="21">
        <v>71889.75</v>
      </c>
    </row>
    <row r="461" spans="1:5" ht="27" customHeight="1" x14ac:dyDescent="0.2">
      <c r="A461" s="105" t="s">
        <v>83</v>
      </c>
      <c r="B461" s="26"/>
      <c r="C461" s="106" t="s">
        <v>84</v>
      </c>
      <c r="D461" s="44"/>
      <c r="E461" s="21"/>
    </row>
    <row r="462" spans="1:5" x14ac:dyDescent="0.2">
      <c r="A462" s="107" t="s">
        <v>74</v>
      </c>
      <c r="B462" s="26"/>
      <c r="C462" s="110" t="s">
        <v>85</v>
      </c>
      <c r="D462" s="44"/>
      <c r="E462" s="21"/>
    </row>
    <row r="463" spans="1:5" ht="24" x14ac:dyDescent="0.2">
      <c r="A463" s="34" t="s">
        <v>466</v>
      </c>
      <c r="B463" s="26"/>
      <c r="C463" s="28"/>
      <c r="D463" s="44">
        <v>600</v>
      </c>
      <c r="E463" s="21">
        <v>72688.240000000005</v>
      </c>
    </row>
    <row r="464" spans="1:5" ht="30.75" customHeight="1" x14ac:dyDescent="0.2">
      <c r="A464" s="46" t="s">
        <v>504</v>
      </c>
      <c r="B464" s="26"/>
      <c r="C464" s="18" t="s">
        <v>86</v>
      </c>
      <c r="D464" s="48"/>
      <c r="E464" s="20">
        <f>E465+E469+E476</f>
        <v>21000</v>
      </c>
    </row>
    <row r="465" spans="1:5" ht="24" x14ac:dyDescent="0.2">
      <c r="A465" s="133" t="s">
        <v>489</v>
      </c>
      <c r="B465" s="26"/>
      <c r="C465" s="51" t="s">
        <v>87</v>
      </c>
      <c r="D465" s="48"/>
      <c r="E465" s="20">
        <f>SUM(E466:E468)</f>
        <v>2000</v>
      </c>
    </row>
    <row r="466" spans="1:5" x14ac:dyDescent="0.2">
      <c r="A466" s="113" t="s">
        <v>97</v>
      </c>
      <c r="B466" s="26"/>
      <c r="C466" s="106" t="s">
        <v>98</v>
      </c>
      <c r="D466" s="48"/>
      <c r="E466" s="21"/>
    </row>
    <row r="467" spans="1:5" x14ac:dyDescent="0.2">
      <c r="A467" s="107" t="s">
        <v>95</v>
      </c>
      <c r="B467" s="26"/>
      <c r="C467" s="110" t="s">
        <v>99</v>
      </c>
      <c r="D467" s="48"/>
      <c r="E467" s="21"/>
    </row>
    <row r="468" spans="1:5" ht="24" x14ac:dyDescent="0.2">
      <c r="A468" s="34" t="s">
        <v>466</v>
      </c>
      <c r="B468" s="26"/>
      <c r="C468" s="28"/>
      <c r="D468" s="48">
        <v>600</v>
      </c>
      <c r="E468" s="21">
        <v>2000</v>
      </c>
    </row>
    <row r="469" spans="1:5" ht="24" x14ac:dyDescent="0.2">
      <c r="A469" s="133" t="s">
        <v>135</v>
      </c>
      <c r="B469" s="26"/>
      <c r="C469" s="18" t="s">
        <v>136</v>
      </c>
      <c r="D469" s="48"/>
      <c r="E469" s="20">
        <f>SUM(E472:E475)</f>
        <v>14000</v>
      </c>
    </row>
    <row r="470" spans="1:5" ht="36.75" x14ac:dyDescent="0.25">
      <c r="A470" s="105" t="s">
        <v>137</v>
      </c>
      <c r="B470" s="26"/>
      <c r="C470" s="106" t="s">
        <v>138</v>
      </c>
      <c r="D470" s="48"/>
      <c r="E470" s="103"/>
    </row>
    <row r="471" spans="1:5" ht="24.75" x14ac:dyDescent="0.25">
      <c r="A471" s="105" t="s">
        <v>139</v>
      </c>
      <c r="B471" s="26"/>
      <c r="C471" s="106" t="s">
        <v>140</v>
      </c>
      <c r="D471" s="48"/>
      <c r="E471" s="103"/>
    </row>
    <row r="472" spans="1:5" ht="24.75" x14ac:dyDescent="0.25">
      <c r="A472" s="34" t="s">
        <v>466</v>
      </c>
      <c r="B472" s="26"/>
      <c r="C472" s="28"/>
      <c r="D472" s="48">
        <v>600</v>
      </c>
      <c r="E472" s="104">
        <v>10100</v>
      </c>
    </row>
    <row r="473" spans="1:5" ht="15" x14ac:dyDescent="0.25">
      <c r="A473" s="111" t="s">
        <v>141</v>
      </c>
      <c r="B473" s="114"/>
      <c r="C473" s="110" t="s">
        <v>142</v>
      </c>
      <c r="D473" s="115"/>
      <c r="E473" s="104"/>
    </row>
    <row r="474" spans="1:5" ht="24.75" x14ac:dyDescent="0.25">
      <c r="A474" s="105" t="s">
        <v>139</v>
      </c>
      <c r="B474" s="114"/>
      <c r="C474" s="106" t="s">
        <v>143</v>
      </c>
      <c r="D474" s="48"/>
      <c r="E474" s="104"/>
    </row>
    <row r="475" spans="1:5" ht="24.75" x14ac:dyDescent="0.25">
      <c r="A475" s="34" t="s">
        <v>466</v>
      </c>
      <c r="B475" s="114"/>
      <c r="C475" s="114"/>
      <c r="D475" s="115">
        <v>600</v>
      </c>
      <c r="E475" s="104">
        <v>3900</v>
      </c>
    </row>
    <row r="476" spans="1:5" x14ac:dyDescent="0.2">
      <c r="A476" s="130" t="s">
        <v>161</v>
      </c>
      <c r="B476" s="28"/>
      <c r="C476" s="65" t="s">
        <v>162</v>
      </c>
      <c r="D476" s="96"/>
      <c r="E476" s="20">
        <f>SUM(E477:E479)</f>
        <v>5000</v>
      </c>
    </row>
    <row r="477" spans="1:5" ht="24" x14ac:dyDescent="0.2">
      <c r="A477" s="105" t="s">
        <v>170</v>
      </c>
      <c r="B477" s="66"/>
      <c r="C477" s="106" t="s">
        <v>171</v>
      </c>
      <c r="D477" s="61"/>
      <c r="E477" s="21"/>
    </row>
    <row r="478" spans="1:5" ht="36" x14ac:dyDescent="0.2">
      <c r="A478" s="107" t="s">
        <v>165</v>
      </c>
      <c r="B478" s="66"/>
      <c r="C478" s="110" t="s">
        <v>172</v>
      </c>
      <c r="D478" s="61"/>
      <c r="E478" s="21"/>
    </row>
    <row r="479" spans="1:5" ht="24" x14ac:dyDescent="0.2">
      <c r="A479" s="34" t="s">
        <v>466</v>
      </c>
      <c r="B479" s="42"/>
      <c r="C479" s="67"/>
      <c r="D479" s="48">
        <v>600</v>
      </c>
      <c r="E479" s="21">
        <v>5000</v>
      </c>
    </row>
    <row r="480" spans="1:5" ht="51" x14ac:dyDescent="0.2">
      <c r="A480" s="70" t="s">
        <v>194</v>
      </c>
      <c r="B480" s="28"/>
      <c r="C480" s="65" t="s">
        <v>195</v>
      </c>
      <c r="D480" s="96"/>
      <c r="E480" s="20">
        <f>E481+E485+E492</f>
        <v>97300</v>
      </c>
    </row>
    <row r="481" spans="1:5" ht="21.75" x14ac:dyDescent="0.2">
      <c r="A481" s="49" t="s">
        <v>196</v>
      </c>
      <c r="B481" s="23"/>
      <c r="C481" s="18" t="s">
        <v>197</v>
      </c>
      <c r="D481" s="48"/>
      <c r="E481" s="20">
        <f>SUM(E482:E484)</f>
        <v>8000</v>
      </c>
    </row>
    <row r="482" spans="1:5" ht="36" x14ac:dyDescent="0.2">
      <c r="A482" s="105" t="s">
        <v>199</v>
      </c>
      <c r="B482" s="26"/>
      <c r="C482" s="106" t="s">
        <v>200</v>
      </c>
      <c r="D482" s="44"/>
      <c r="E482" s="21"/>
    </row>
    <row r="483" spans="1:5" x14ac:dyDescent="0.2">
      <c r="A483" s="107" t="s">
        <v>198</v>
      </c>
      <c r="B483" s="42"/>
      <c r="C483" s="110" t="s">
        <v>201</v>
      </c>
      <c r="D483" s="44"/>
      <c r="E483" s="21"/>
    </row>
    <row r="484" spans="1:5" ht="24" x14ac:dyDescent="0.2">
      <c r="A484" s="34" t="s">
        <v>51</v>
      </c>
      <c r="B484" s="42"/>
      <c r="C484" s="24"/>
      <c r="D484" s="44">
        <v>600</v>
      </c>
      <c r="E484" s="21">
        <v>8000</v>
      </c>
    </row>
    <row r="485" spans="1:5" ht="42.75" x14ac:dyDescent="0.2">
      <c r="A485" s="49" t="s">
        <v>211</v>
      </c>
      <c r="B485" s="26"/>
      <c r="C485" s="18" t="s">
        <v>212</v>
      </c>
      <c r="D485" s="48"/>
      <c r="E485" s="20">
        <f>SUM(E486:E491)</f>
        <v>49300</v>
      </c>
    </row>
    <row r="486" spans="1:5" ht="48" x14ac:dyDescent="0.2">
      <c r="A486" s="105" t="s">
        <v>213</v>
      </c>
      <c r="B486" s="42"/>
      <c r="C486" s="106" t="s">
        <v>214</v>
      </c>
      <c r="D486" s="44"/>
      <c r="E486" s="21"/>
    </row>
    <row r="487" spans="1:5" ht="24" x14ac:dyDescent="0.2">
      <c r="A487" s="107" t="s">
        <v>215</v>
      </c>
      <c r="B487" s="42"/>
      <c r="C487" s="110" t="s">
        <v>216</v>
      </c>
      <c r="D487" s="44"/>
      <c r="E487" s="21"/>
    </row>
    <row r="488" spans="1:5" ht="24" x14ac:dyDescent="0.2">
      <c r="A488" s="34" t="s">
        <v>466</v>
      </c>
      <c r="B488" s="42"/>
      <c r="C488" s="28"/>
      <c r="D488" s="44">
        <v>600</v>
      </c>
      <c r="E488" s="21">
        <v>10000</v>
      </c>
    </row>
    <row r="489" spans="1:5" ht="60" x14ac:dyDescent="0.2">
      <c r="A489" s="105" t="s">
        <v>217</v>
      </c>
      <c r="B489" s="42"/>
      <c r="C489" s="106" t="s">
        <v>218</v>
      </c>
      <c r="D489" s="44"/>
      <c r="E489" s="21"/>
    </row>
    <row r="490" spans="1:5" ht="24" x14ac:dyDescent="0.2">
      <c r="A490" s="107" t="s">
        <v>215</v>
      </c>
      <c r="B490" s="42"/>
      <c r="C490" s="110" t="s">
        <v>219</v>
      </c>
      <c r="D490" s="44"/>
      <c r="E490" s="21"/>
    </row>
    <row r="491" spans="1:5" ht="24" x14ac:dyDescent="0.2">
      <c r="A491" s="34" t="s">
        <v>466</v>
      </c>
      <c r="B491" s="42"/>
      <c r="C491" s="110"/>
      <c r="D491" s="48">
        <v>600</v>
      </c>
      <c r="E491" s="21">
        <v>39300</v>
      </c>
    </row>
    <row r="492" spans="1:5" ht="32.25" x14ac:dyDescent="0.2">
      <c r="A492" s="49" t="s">
        <v>226</v>
      </c>
      <c r="B492" s="26"/>
      <c r="C492" s="18" t="s">
        <v>227</v>
      </c>
      <c r="D492" s="48"/>
      <c r="E492" s="20">
        <f>SUM(E493:E501)</f>
        <v>40000</v>
      </c>
    </row>
    <row r="493" spans="1:5" ht="48" x14ac:dyDescent="0.2">
      <c r="A493" s="105" t="s">
        <v>228</v>
      </c>
      <c r="B493" s="42"/>
      <c r="C493" s="106" t="s">
        <v>229</v>
      </c>
      <c r="D493" s="44"/>
      <c r="E493" s="21"/>
    </row>
    <row r="494" spans="1:5" ht="24" x14ac:dyDescent="0.2">
      <c r="A494" s="107" t="s">
        <v>230</v>
      </c>
      <c r="B494" s="42"/>
      <c r="C494" s="110" t="s">
        <v>231</v>
      </c>
      <c r="D494" s="44"/>
      <c r="E494" s="21"/>
    </row>
    <row r="495" spans="1:5" ht="24" x14ac:dyDescent="0.2">
      <c r="A495" s="34" t="s">
        <v>466</v>
      </c>
      <c r="B495" s="26"/>
      <c r="C495" s="28"/>
      <c r="D495" s="48">
        <v>600</v>
      </c>
      <c r="E495" s="21">
        <v>15000</v>
      </c>
    </row>
    <row r="496" spans="1:5" ht="24" x14ac:dyDescent="0.2">
      <c r="A496" s="105" t="s">
        <v>234</v>
      </c>
      <c r="B496" s="42"/>
      <c r="C496" s="106" t="s">
        <v>235</v>
      </c>
      <c r="D496" s="44"/>
      <c r="E496" s="21"/>
    </row>
    <row r="497" spans="1:5" ht="24" x14ac:dyDescent="0.2">
      <c r="A497" s="107" t="s">
        <v>230</v>
      </c>
      <c r="B497" s="42"/>
      <c r="C497" s="110" t="s">
        <v>238</v>
      </c>
      <c r="D497" s="44"/>
      <c r="E497" s="21"/>
    </row>
    <row r="498" spans="1:5" ht="24" x14ac:dyDescent="0.2">
      <c r="A498" s="34" t="s">
        <v>466</v>
      </c>
      <c r="B498" s="42"/>
      <c r="C498" s="28"/>
      <c r="D498" s="44">
        <v>600</v>
      </c>
      <c r="E498" s="21">
        <v>19000</v>
      </c>
    </row>
    <row r="499" spans="1:5" ht="48" x14ac:dyDescent="0.2">
      <c r="A499" s="105" t="s">
        <v>239</v>
      </c>
      <c r="B499" s="42"/>
      <c r="C499" s="106" t="s">
        <v>240</v>
      </c>
      <c r="D499" s="44"/>
      <c r="E499" s="21"/>
    </row>
    <row r="500" spans="1:5" ht="24" x14ac:dyDescent="0.2">
      <c r="A500" s="107" t="s">
        <v>230</v>
      </c>
      <c r="B500" s="42"/>
      <c r="C500" s="110" t="s">
        <v>241</v>
      </c>
      <c r="D500" s="44"/>
      <c r="E500" s="21"/>
    </row>
    <row r="501" spans="1:5" ht="24" x14ac:dyDescent="0.2">
      <c r="A501" s="34" t="s">
        <v>51</v>
      </c>
      <c r="B501" s="26"/>
      <c r="C501" s="28"/>
      <c r="D501" s="48">
        <v>600</v>
      </c>
      <c r="E501" s="21">
        <v>6000</v>
      </c>
    </row>
    <row r="502" spans="1:5" ht="38.25" x14ac:dyDescent="0.2">
      <c r="A502" s="46" t="s">
        <v>242</v>
      </c>
      <c r="B502" s="26"/>
      <c r="C502" s="18" t="s">
        <v>243</v>
      </c>
      <c r="D502" s="48"/>
      <c r="E502" s="20">
        <f>E503+E517+E547</f>
        <v>52243137.853333332</v>
      </c>
    </row>
    <row r="503" spans="1:5" ht="24" x14ac:dyDescent="0.2">
      <c r="A503" s="144" t="s">
        <v>492</v>
      </c>
      <c r="B503" s="28"/>
      <c r="C503" s="65" t="s">
        <v>244</v>
      </c>
      <c r="D503" s="96"/>
      <c r="E503" s="20">
        <f>E506+E509+E512+E515</f>
        <v>2565279.8600000003</v>
      </c>
    </row>
    <row r="504" spans="1:5" ht="24" x14ac:dyDescent="0.2">
      <c r="A504" s="105" t="s">
        <v>245</v>
      </c>
      <c r="B504" s="72"/>
      <c r="C504" s="106" t="s">
        <v>246</v>
      </c>
      <c r="D504" s="98"/>
      <c r="E504" s="21"/>
    </row>
    <row r="505" spans="1:5" ht="24" x14ac:dyDescent="0.2">
      <c r="A505" s="107" t="s">
        <v>247</v>
      </c>
      <c r="B505" s="72"/>
      <c r="C505" s="110" t="s">
        <v>248</v>
      </c>
      <c r="D505" s="98"/>
      <c r="E505" s="21"/>
    </row>
    <row r="506" spans="1:5" ht="24" x14ac:dyDescent="0.2">
      <c r="A506" s="34" t="s">
        <v>466</v>
      </c>
      <c r="B506" s="42"/>
      <c r="C506" s="28"/>
      <c r="D506" s="44">
        <v>600</v>
      </c>
      <c r="E506" s="21">
        <v>2020835.86</v>
      </c>
    </row>
    <row r="507" spans="1:5" x14ac:dyDescent="0.2">
      <c r="A507" s="105" t="s">
        <v>249</v>
      </c>
      <c r="B507" s="72"/>
      <c r="C507" s="106" t="s">
        <v>250</v>
      </c>
      <c r="D507" s="98"/>
      <c r="E507" s="21"/>
    </row>
    <row r="508" spans="1:5" x14ac:dyDescent="0.2">
      <c r="A508" s="107" t="s">
        <v>251</v>
      </c>
      <c r="B508" s="72"/>
      <c r="C508" s="110" t="s">
        <v>252</v>
      </c>
      <c r="D508" s="98"/>
      <c r="E508" s="21"/>
    </row>
    <row r="509" spans="1:5" ht="24" x14ac:dyDescent="0.2">
      <c r="A509" s="34" t="s">
        <v>51</v>
      </c>
      <c r="B509" s="42"/>
      <c r="C509" s="28"/>
      <c r="D509" s="44">
        <v>600</v>
      </c>
      <c r="E509" s="21">
        <v>191706</v>
      </c>
    </row>
    <row r="510" spans="1:5" ht="24" x14ac:dyDescent="0.2">
      <c r="A510" s="105" t="s">
        <v>253</v>
      </c>
      <c r="B510" s="72"/>
      <c r="C510" s="106" t="s">
        <v>254</v>
      </c>
      <c r="D510" s="98"/>
      <c r="E510" s="21"/>
    </row>
    <row r="511" spans="1:5" x14ac:dyDescent="0.2">
      <c r="A511" s="107" t="s">
        <v>251</v>
      </c>
      <c r="B511" s="72"/>
      <c r="C511" s="110" t="s">
        <v>255</v>
      </c>
      <c r="D511" s="98"/>
      <c r="E511" s="21"/>
    </row>
    <row r="512" spans="1:5" ht="24" x14ac:dyDescent="0.2">
      <c r="A512" s="34" t="s">
        <v>51</v>
      </c>
      <c r="B512" s="42"/>
      <c r="C512" s="28"/>
      <c r="D512" s="44">
        <v>600</v>
      </c>
      <c r="E512" s="21">
        <v>288836</v>
      </c>
    </row>
    <row r="513" spans="1:5" x14ac:dyDescent="0.2">
      <c r="A513" s="105" t="s">
        <v>256</v>
      </c>
      <c r="B513" s="72"/>
      <c r="C513" s="106" t="s">
        <v>257</v>
      </c>
      <c r="D513" s="98"/>
      <c r="E513" s="21"/>
    </row>
    <row r="514" spans="1:5" x14ac:dyDescent="0.2">
      <c r="A514" s="107" t="s">
        <v>251</v>
      </c>
      <c r="B514" s="72"/>
      <c r="C514" s="110" t="s">
        <v>258</v>
      </c>
      <c r="D514" s="98"/>
      <c r="E514" s="21"/>
    </row>
    <row r="515" spans="1:5" ht="24" x14ac:dyDescent="0.2">
      <c r="A515" s="34" t="s">
        <v>51</v>
      </c>
      <c r="B515" s="42"/>
      <c r="C515" s="24"/>
      <c r="D515" s="44">
        <v>600</v>
      </c>
      <c r="E515" s="21">
        <v>63902</v>
      </c>
    </row>
    <row r="516" spans="1:5" x14ac:dyDescent="0.2">
      <c r="A516" s="34"/>
      <c r="B516" s="42"/>
      <c r="C516" s="24"/>
      <c r="D516" s="44"/>
      <c r="E516" s="21"/>
    </row>
    <row r="517" spans="1:5" ht="27" customHeight="1" x14ac:dyDescent="0.2">
      <c r="A517" s="49" t="s">
        <v>259</v>
      </c>
      <c r="B517" s="26"/>
      <c r="C517" s="18" t="s">
        <v>260</v>
      </c>
      <c r="D517" s="48"/>
      <c r="E517" s="20">
        <f>SUM(E520:E546)</f>
        <v>28879654.203333333</v>
      </c>
    </row>
    <row r="518" spans="1:5" ht="15" x14ac:dyDescent="0.25">
      <c r="A518" s="105" t="s">
        <v>261</v>
      </c>
      <c r="B518" s="43"/>
      <c r="C518" s="106" t="s">
        <v>262</v>
      </c>
      <c r="D518" s="95"/>
      <c r="E518" s="103"/>
    </row>
    <row r="519" spans="1:5" ht="15" x14ac:dyDescent="0.25">
      <c r="A519" s="107" t="s">
        <v>263</v>
      </c>
      <c r="B519" s="43"/>
      <c r="C519" s="110" t="s">
        <v>264</v>
      </c>
      <c r="D519" s="95"/>
      <c r="E519" s="103"/>
    </row>
    <row r="520" spans="1:5" ht="24" x14ac:dyDescent="0.2">
      <c r="A520" s="32" t="s">
        <v>29</v>
      </c>
      <c r="B520" s="42"/>
      <c r="C520" s="110"/>
      <c r="D520" s="44">
        <v>200</v>
      </c>
      <c r="E520" s="134">
        <v>159754</v>
      </c>
    </row>
    <row r="521" spans="1:5" ht="24" x14ac:dyDescent="0.2">
      <c r="A521" s="34" t="s">
        <v>51</v>
      </c>
      <c r="B521" s="42"/>
      <c r="C521" s="110"/>
      <c r="D521" s="44">
        <v>600</v>
      </c>
      <c r="E521" s="134">
        <v>134274</v>
      </c>
    </row>
    <row r="522" spans="1:5" ht="24" x14ac:dyDescent="0.2">
      <c r="A522" s="105" t="s">
        <v>266</v>
      </c>
      <c r="B522" s="43"/>
      <c r="C522" s="106" t="s">
        <v>267</v>
      </c>
      <c r="D522" s="95"/>
      <c r="E522" s="134"/>
    </row>
    <row r="523" spans="1:5" ht="24" x14ac:dyDescent="0.2">
      <c r="A523" s="107" t="s">
        <v>268</v>
      </c>
      <c r="B523" s="43"/>
      <c r="C523" s="110" t="s">
        <v>269</v>
      </c>
      <c r="D523" s="95"/>
      <c r="E523" s="134"/>
    </row>
    <row r="524" spans="1:5" ht="24" x14ac:dyDescent="0.2">
      <c r="A524" s="34" t="s">
        <v>470</v>
      </c>
      <c r="B524" s="42"/>
      <c r="C524" s="110"/>
      <c r="D524" s="44">
        <v>611</v>
      </c>
      <c r="E524" s="21">
        <v>8312347.3799999999</v>
      </c>
    </row>
    <row r="525" spans="1:5" x14ac:dyDescent="0.2">
      <c r="A525" s="107" t="s">
        <v>263</v>
      </c>
      <c r="B525" s="43"/>
      <c r="C525" s="110" t="s">
        <v>270</v>
      </c>
      <c r="D525" s="95"/>
      <c r="E525" s="134"/>
    </row>
    <row r="526" spans="1:5" ht="24" x14ac:dyDescent="0.2">
      <c r="A526" s="34" t="s">
        <v>470</v>
      </c>
      <c r="B526" s="42"/>
      <c r="C526" s="110" t="s">
        <v>265</v>
      </c>
      <c r="D526" s="44">
        <v>600</v>
      </c>
      <c r="E526" s="134">
        <v>399387</v>
      </c>
    </row>
    <row r="527" spans="1:5" ht="24" x14ac:dyDescent="0.2">
      <c r="A527" s="105" t="s">
        <v>271</v>
      </c>
      <c r="B527" s="43"/>
      <c r="C527" s="106" t="s">
        <v>272</v>
      </c>
      <c r="D527" s="95"/>
      <c r="E527" s="160"/>
    </row>
    <row r="528" spans="1:5" ht="36.75" x14ac:dyDescent="0.25">
      <c r="A528" s="107" t="s">
        <v>273</v>
      </c>
      <c r="B528" s="43"/>
      <c r="C528" s="110" t="s">
        <v>274</v>
      </c>
      <c r="D528" s="95"/>
      <c r="E528" s="103"/>
    </row>
    <row r="529" spans="1:5" ht="24" x14ac:dyDescent="0.2">
      <c r="A529" s="34" t="s">
        <v>470</v>
      </c>
      <c r="B529" s="42"/>
      <c r="C529" s="110"/>
      <c r="D529" s="44">
        <v>611</v>
      </c>
      <c r="E529" s="21">
        <v>13440791.863333333</v>
      </c>
    </row>
    <row r="530" spans="1:5" ht="15" x14ac:dyDescent="0.25">
      <c r="A530" s="107" t="s">
        <v>263</v>
      </c>
      <c r="B530" s="43"/>
      <c r="C530" s="110" t="s">
        <v>275</v>
      </c>
      <c r="D530" s="95"/>
      <c r="E530" s="103"/>
    </row>
    <row r="531" spans="1:5" ht="24" x14ac:dyDescent="0.2">
      <c r="A531" s="34" t="s">
        <v>470</v>
      </c>
      <c r="B531" s="42"/>
      <c r="C531" s="110"/>
      <c r="D531" s="44">
        <v>600</v>
      </c>
      <c r="E531" s="134">
        <v>279571</v>
      </c>
    </row>
    <row r="532" spans="1:5" ht="15" x14ac:dyDescent="0.25">
      <c r="A532" s="105" t="s">
        <v>276</v>
      </c>
      <c r="B532" s="43"/>
      <c r="C532" s="106" t="s">
        <v>277</v>
      </c>
      <c r="D532" s="95"/>
      <c r="E532" s="161"/>
    </row>
    <row r="533" spans="1:5" ht="24.75" x14ac:dyDescent="0.25">
      <c r="A533" s="107" t="s">
        <v>278</v>
      </c>
      <c r="B533" s="43"/>
      <c r="C533" s="118" t="s">
        <v>279</v>
      </c>
      <c r="D533" s="95"/>
      <c r="E533" s="161"/>
    </row>
    <row r="534" spans="1:5" ht="24" x14ac:dyDescent="0.2">
      <c r="A534" s="34" t="s">
        <v>470</v>
      </c>
      <c r="B534" s="43"/>
      <c r="C534" s="118"/>
      <c r="D534" s="95"/>
      <c r="E534" s="134">
        <v>4454142.96</v>
      </c>
    </row>
    <row r="535" spans="1:5" x14ac:dyDescent="0.2">
      <c r="A535" s="107" t="s">
        <v>263</v>
      </c>
      <c r="B535" s="42"/>
      <c r="C535" s="110" t="s">
        <v>280</v>
      </c>
      <c r="D535" s="44"/>
      <c r="E535" s="134"/>
    </row>
    <row r="536" spans="1:5" ht="24" x14ac:dyDescent="0.2">
      <c r="A536" s="34" t="s">
        <v>470</v>
      </c>
      <c r="B536" s="42"/>
      <c r="C536" s="110"/>
      <c r="D536" s="44">
        <v>600</v>
      </c>
      <c r="E536" s="134">
        <v>119816</v>
      </c>
    </row>
    <row r="537" spans="1:5" ht="24" x14ac:dyDescent="0.2">
      <c r="A537" s="105" t="s">
        <v>281</v>
      </c>
      <c r="B537" s="43"/>
      <c r="C537" s="106" t="s">
        <v>282</v>
      </c>
      <c r="D537" s="95"/>
      <c r="E537" s="134"/>
    </row>
    <row r="538" spans="1:5" x14ac:dyDescent="0.2">
      <c r="A538" s="107" t="s">
        <v>501</v>
      </c>
      <c r="B538" s="42"/>
      <c r="C538" s="110" t="s">
        <v>283</v>
      </c>
      <c r="D538" s="44"/>
      <c r="E538" s="134"/>
    </row>
    <row r="539" spans="1:5" ht="24" x14ac:dyDescent="0.2">
      <c r="A539" s="32" t="s">
        <v>29</v>
      </c>
      <c r="B539" s="42"/>
      <c r="C539" s="110"/>
      <c r="D539" s="44">
        <v>200</v>
      </c>
      <c r="E539" s="134">
        <v>798773</v>
      </c>
    </row>
    <row r="540" spans="1:5" ht="24" x14ac:dyDescent="0.2">
      <c r="A540" s="34" t="s">
        <v>466</v>
      </c>
      <c r="B540" s="42"/>
      <c r="C540" s="110"/>
      <c r="D540" s="44">
        <v>600</v>
      </c>
      <c r="E540" s="134">
        <v>732871</v>
      </c>
    </row>
    <row r="541" spans="1:5" ht="38.25" customHeight="1" x14ac:dyDescent="0.2">
      <c r="A541" s="105" t="s">
        <v>284</v>
      </c>
      <c r="B541" s="43"/>
      <c r="C541" s="106" t="s">
        <v>285</v>
      </c>
      <c r="D541" s="95"/>
      <c r="E541" s="134"/>
    </row>
    <row r="542" spans="1:5" ht="16.5" customHeight="1" x14ac:dyDescent="0.2">
      <c r="A542" s="107" t="s">
        <v>263</v>
      </c>
      <c r="B542" s="42"/>
      <c r="C542" s="110" t="s">
        <v>286</v>
      </c>
      <c r="D542" s="44"/>
      <c r="E542" s="134"/>
    </row>
    <row r="543" spans="1:5" ht="24" x14ac:dyDescent="0.2">
      <c r="A543" s="34" t="s">
        <v>51</v>
      </c>
      <c r="B543" s="42"/>
      <c r="C543" s="110"/>
      <c r="D543" s="44">
        <v>600</v>
      </c>
      <c r="E543" s="134">
        <v>23963</v>
      </c>
    </row>
    <row r="544" spans="1:5" ht="24" x14ac:dyDescent="0.2">
      <c r="A544" s="22" t="s">
        <v>287</v>
      </c>
      <c r="B544" s="42"/>
      <c r="C544" s="106" t="s">
        <v>288</v>
      </c>
      <c r="D544" s="44"/>
      <c r="E544" s="134"/>
    </row>
    <row r="545" spans="1:5" x14ac:dyDescent="0.2">
      <c r="A545" s="107" t="s">
        <v>263</v>
      </c>
      <c r="B545" s="42"/>
      <c r="C545" s="110" t="s">
        <v>289</v>
      </c>
      <c r="D545" s="44"/>
      <c r="E545" s="134"/>
    </row>
    <row r="546" spans="1:5" ht="24" x14ac:dyDescent="0.2">
      <c r="A546" s="34" t="s">
        <v>51</v>
      </c>
      <c r="B546" s="42"/>
      <c r="C546" s="110" t="s">
        <v>265</v>
      </c>
      <c r="D546" s="44">
        <v>600</v>
      </c>
      <c r="E546" s="134">
        <v>23963</v>
      </c>
    </row>
    <row r="547" spans="1:5" ht="27.75" customHeight="1" x14ac:dyDescent="0.2">
      <c r="A547" s="133" t="s">
        <v>292</v>
      </c>
      <c r="B547" s="26"/>
      <c r="C547" s="18" t="s">
        <v>293</v>
      </c>
      <c r="D547" s="48"/>
      <c r="E547" s="20">
        <f>SUM(E548:E559)</f>
        <v>20798203.789999999</v>
      </c>
    </row>
    <row r="548" spans="1:5" ht="24.75" x14ac:dyDescent="0.25">
      <c r="A548" s="22" t="s">
        <v>294</v>
      </c>
      <c r="B548" s="42"/>
      <c r="C548" s="53" t="s">
        <v>295</v>
      </c>
      <c r="D548" s="44"/>
      <c r="E548" s="103"/>
    </row>
    <row r="549" spans="1:5" ht="24.75" x14ac:dyDescent="0.25">
      <c r="A549" s="34" t="s">
        <v>296</v>
      </c>
      <c r="B549" s="42"/>
      <c r="C549" s="73" t="s">
        <v>297</v>
      </c>
      <c r="D549" s="44"/>
      <c r="E549" s="161"/>
    </row>
    <row r="550" spans="1:5" ht="24" x14ac:dyDescent="0.2">
      <c r="A550" s="34" t="s">
        <v>466</v>
      </c>
      <c r="B550" s="42"/>
      <c r="C550" s="74"/>
      <c r="D550" s="44">
        <v>600</v>
      </c>
      <c r="E550" s="134">
        <v>1625050</v>
      </c>
    </row>
    <row r="551" spans="1:5" ht="24" x14ac:dyDescent="0.2">
      <c r="A551" s="105" t="s">
        <v>298</v>
      </c>
      <c r="B551" s="42"/>
      <c r="C551" s="76" t="s">
        <v>299</v>
      </c>
      <c r="D551" s="44"/>
      <c r="E551" s="134"/>
    </row>
    <row r="552" spans="1:5" ht="18" customHeight="1" x14ac:dyDescent="0.2">
      <c r="A552" s="107" t="s">
        <v>300</v>
      </c>
      <c r="B552" s="42"/>
      <c r="C552" s="75" t="s">
        <v>301</v>
      </c>
      <c r="D552" s="44"/>
      <c r="E552" s="134"/>
    </row>
    <row r="553" spans="1:5" ht="24" x14ac:dyDescent="0.2">
      <c r="A553" s="32" t="s">
        <v>29</v>
      </c>
      <c r="B553" s="42"/>
      <c r="C553" s="73"/>
      <c r="D553" s="44">
        <v>200</v>
      </c>
      <c r="E553" s="134">
        <f>5000+165000</f>
        <v>170000</v>
      </c>
    </row>
    <row r="554" spans="1:5" ht="24" x14ac:dyDescent="0.2">
      <c r="A554" s="22" t="s">
        <v>481</v>
      </c>
      <c r="B554" s="42"/>
      <c r="C554" s="151" t="s">
        <v>302</v>
      </c>
      <c r="D554" s="44"/>
      <c r="E554" s="134"/>
    </row>
    <row r="555" spans="1:5" ht="24" x14ac:dyDescent="0.2">
      <c r="A555" s="34" t="s">
        <v>466</v>
      </c>
      <c r="B555" s="42"/>
      <c r="C555" s="132"/>
      <c r="D555" s="44">
        <v>600</v>
      </c>
      <c r="E555" s="134">
        <v>16929067.789999999</v>
      </c>
    </row>
    <row r="556" spans="1:5" ht="36" x14ac:dyDescent="0.2">
      <c r="A556" s="105" t="s">
        <v>303</v>
      </c>
      <c r="B556" s="42"/>
      <c r="C556" s="76" t="s">
        <v>304</v>
      </c>
      <c r="D556" s="44"/>
      <c r="E556" s="134"/>
    </row>
    <row r="557" spans="1:5" ht="15" customHeight="1" x14ac:dyDescent="0.2">
      <c r="A557" s="107" t="s">
        <v>300</v>
      </c>
      <c r="B557" s="42"/>
      <c r="C557" s="75" t="s">
        <v>305</v>
      </c>
      <c r="D557" s="44"/>
      <c r="E557" s="134"/>
    </row>
    <row r="558" spans="1:5" ht="24" x14ac:dyDescent="0.2">
      <c r="A558" s="34" t="s">
        <v>466</v>
      </c>
      <c r="B558" s="42"/>
      <c r="C558" s="73"/>
      <c r="D558" s="44">
        <v>600</v>
      </c>
      <c r="E558" s="134">
        <v>2074086</v>
      </c>
    </row>
    <row r="559" spans="1:5" ht="24.75" x14ac:dyDescent="0.25">
      <c r="A559" s="105" t="s">
        <v>306</v>
      </c>
      <c r="B559" s="42"/>
      <c r="C559" s="76" t="s">
        <v>307</v>
      </c>
      <c r="D559" s="44"/>
      <c r="E559" s="103"/>
    </row>
    <row r="560" spans="1:5" ht="51" x14ac:dyDescent="0.2">
      <c r="A560" s="46" t="s">
        <v>370</v>
      </c>
      <c r="B560" s="26"/>
      <c r="C560" s="18" t="s">
        <v>371</v>
      </c>
      <c r="D560" s="48"/>
      <c r="E560" s="20">
        <f>E561</f>
        <v>93000</v>
      </c>
    </row>
    <row r="561" spans="1:5" ht="36" x14ac:dyDescent="0.2">
      <c r="A561" s="133" t="s">
        <v>372</v>
      </c>
      <c r="B561" s="26"/>
      <c r="C561" s="18" t="s">
        <v>373</v>
      </c>
      <c r="D561" s="48"/>
      <c r="E561" s="20">
        <f>SUM(E562:E563)</f>
        <v>93000</v>
      </c>
    </row>
    <row r="562" spans="1:5" ht="24" x14ac:dyDescent="0.2">
      <c r="A562" s="105" t="s">
        <v>374</v>
      </c>
      <c r="B562" s="26"/>
      <c r="C562" s="106" t="s">
        <v>375</v>
      </c>
      <c r="D562" s="48"/>
      <c r="E562" s="21"/>
    </row>
    <row r="563" spans="1:5" ht="24" x14ac:dyDescent="0.2">
      <c r="A563" s="34" t="s">
        <v>51</v>
      </c>
      <c r="B563" s="26"/>
      <c r="C563" s="28"/>
      <c r="D563" s="48">
        <v>600</v>
      </c>
      <c r="E563" s="21">
        <v>93000</v>
      </c>
    </row>
    <row r="564" spans="1:5" ht="40.5" customHeight="1" x14ac:dyDescent="0.2">
      <c r="A564" s="59" t="s">
        <v>487</v>
      </c>
      <c r="B564" s="23"/>
      <c r="C564" s="18" t="s">
        <v>393</v>
      </c>
      <c r="D564" s="48"/>
      <c r="E564" s="20">
        <f>E566+E567+E569+E571</f>
        <v>6421128.4500000002</v>
      </c>
    </row>
    <row r="565" spans="1:5" ht="24" x14ac:dyDescent="0.2">
      <c r="A565" s="105" t="s">
        <v>394</v>
      </c>
      <c r="B565" s="19"/>
      <c r="C565" s="106" t="s">
        <v>395</v>
      </c>
      <c r="D565" s="52"/>
      <c r="E565" s="21"/>
    </row>
    <row r="566" spans="1:5" ht="24" x14ac:dyDescent="0.2">
      <c r="A566" s="32" t="s">
        <v>29</v>
      </c>
      <c r="B566" s="26"/>
      <c r="C566" s="60"/>
      <c r="D566" s="48">
        <v>200</v>
      </c>
      <c r="E566" s="21">
        <v>285937.45</v>
      </c>
    </row>
    <row r="567" spans="1:5" ht="16.5" customHeight="1" x14ac:dyDescent="0.2">
      <c r="A567" s="78" t="s">
        <v>30</v>
      </c>
      <c r="B567" s="26"/>
      <c r="C567" s="24"/>
      <c r="D567" s="48">
        <v>800</v>
      </c>
      <c r="E567" s="135">
        <v>272</v>
      </c>
    </row>
    <row r="568" spans="1:5" ht="18" customHeight="1" x14ac:dyDescent="0.2">
      <c r="A568" s="83" t="s">
        <v>399</v>
      </c>
      <c r="B568" s="26"/>
      <c r="C568" s="120" t="s">
        <v>400</v>
      </c>
      <c r="D568" s="48"/>
      <c r="E568" s="21"/>
    </row>
    <row r="569" spans="1:5" ht="60" x14ac:dyDescent="0.2">
      <c r="A569" s="34" t="s">
        <v>28</v>
      </c>
      <c r="B569" s="26"/>
      <c r="C569" s="24"/>
      <c r="D569" s="48">
        <v>100</v>
      </c>
      <c r="E569" s="135">
        <v>5061614.83</v>
      </c>
    </row>
    <row r="570" spans="1:5" ht="72" x14ac:dyDescent="0.2">
      <c r="A570" s="83" t="s">
        <v>406</v>
      </c>
      <c r="B570" s="26"/>
      <c r="C570" s="24" t="s">
        <v>407</v>
      </c>
      <c r="D570" s="48"/>
      <c r="E570" s="21"/>
    </row>
    <row r="571" spans="1:5" ht="45" x14ac:dyDescent="0.2">
      <c r="A571" s="39" t="s">
        <v>405</v>
      </c>
      <c r="B571" s="26"/>
      <c r="C571" s="40"/>
      <c r="D571" s="48">
        <v>100</v>
      </c>
      <c r="E571" s="135">
        <v>1073304.17</v>
      </c>
    </row>
    <row r="572" spans="1:5" x14ac:dyDescent="0.2">
      <c r="A572" s="46" t="s">
        <v>410</v>
      </c>
      <c r="B572" s="26"/>
      <c r="C572" s="40"/>
      <c r="D572" s="48"/>
      <c r="E572" s="135"/>
    </row>
    <row r="573" spans="1:5" ht="17.25" customHeight="1" x14ac:dyDescent="0.25">
      <c r="A573" s="83" t="s">
        <v>457</v>
      </c>
      <c r="B573" s="28"/>
      <c r="C573" s="88" t="s">
        <v>465</v>
      </c>
      <c r="D573" s="96"/>
      <c r="E573" s="87"/>
    </row>
    <row r="574" spans="1:5" ht="45" x14ac:dyDescent="0.2">
      <c r="A574" s="39" t="s">
        <v>405</v>
      </c>
      <c r="B574" s="28"/>
      <c r="C574" s="55"/>
      <c r="D574" s="96">
        <v>100</v>
      </c>
      <c r="E574" s="21">
        <v>2286461.9300000002</v>
      </c>
    </row>
    <row r="575" spans="1:5" ht="24" x14ac:dyDescent="0.2">
      <c r="A575" s="32" t="s">
        <v>29</v>
      </c>
      <c r="B575" s="28"/>
      <c r="C575" s="55"/>
      <c r="D575" s="96">
        <v>200</v>
      </c>
      <c r="E575" s="134">
        <v>280000</v>
      </c>
    </row>
    <row r="576" spans="1:5" x14ac:dyDescent="0.2">
      <c r="A576" s="156"/>
      <c r="B576" s="157"/>
      <c r="C576" s="13"/>
      <c r="D576" s="55"/>
      <c r="E576" s="16"/>
    </row>
    <row r="577" spans="1:5" ht="25.5" x14ac:dyDescent="0.2">
      <c r="A577" s="158" t="s">
        <v>502</v>
      </c>
      <c r="B577" s="89" t="s">
        <v>396</v>
      </c>
      <c r="C577" s="28"/>
      <c r="D577" s="25"/>
      <c r="E577" s="20">
        <f>E578+E586</f>
        <v>23109214.369999997</v>
      </c>
    </row>
    <row r="578" spans="1:5" ht="36" x14ac:dyDescent="0.2">
      <c r="A578" s="59" t="s">
        <v>487</v>
      </c>
      <c r="B578" s="23"/>
      <c r="C578" s="18" t="s">
        <v>393</v>
      </c>
      <c r="D578" s="48"/>
      <c r="E578" s="20">
        <f>SUM(E580:E583)</f>
        <v>12845938.369999999</v>
      </c>
    </row>
    <row r="579" spans="1:5" ht="24" x14ac:dyDescent="0.2">
      <c r="A579" s="105" t="s">
        <v>394</v>
      </c>
      <c r="B579" s="19"/>
      <c r="C579" s="106" t="s">
        <v>395</v>
      </c>
      <c r="D579" s="52"/>
      <c r="E579" s="21"/>
    </row>
    <row r="580" spans="1:5" ht="24" x14ac:dyDescent="0.2">
      <c r="A580" s="32" t="s">
        <v>29</v>
      </c>
      <c r="B580" s="26"/>
      <c r="C580" s="60"/>
      <c r="D580" s="48">
        <v>200</v>
      </c>
      <c r="E580" s="21">
        <v>1631800</v>
      </c>
    </row>
    <row r="581" spans="1:5" x14ac:dyDescent="0.2">
      <c r="A581" s="78" t="s">
        <v>30</v>
      </c>
      <c r="B581" s="26"/>
      <c r="C581" s="24"/>
      <c r="D581" s="48">
        <v>800</v>
      </c>
      <c r="E581" s="135">
        <v>2184</v>
      </c>
    </row>
    <row r="582" spans="1:5" x14ac:dyDescent="0.2">
      <c r="A582" s="80" t="s">
        <v>399</v>
      </c>
      <c r="B582" s="26"/>
      <c r="C582" s="120" t="s">
        <v>400</v>
      </c>
      <c r="D582" s="48"/>
      <c r="E582" s="21"/>
    </row>
    <row r="583" spans="1:5" ht="60" x14ac:dyDescent="0.2">
      <c r="A583" s="34" t="s">
        <v>28</v>
      </c>
      <c r="B583" s="26"/>
      <c r="C583" s="24"/>
      <c r="D583" s="48">
        <v>100</v>
      </c>
      <c r="E583" s="135">
        <v>11211954.369999999</v>
      </c>
    </row>
    <row r="584" spans="1:5" ht="15.75" customHeight="1" x14ac:dyDescent="0.2">
      <c r="A584" s="81" t="s">
        <v>410</v>
      </c>
      <c r="B584" s="37"/>
      <c r="C584" s="10"/>
      <c r="D584" s="94"/>
      <c r="E584" s="82"/>
    </row>
    <row r="585" spans="1:5" ht="22.5" customHeight="1" x14ac:dyDescent="0.25">
      <c r="A585" s="83" t="s">
        <v>429</v>
      </c>
      <c r="B585" s="19"/>
      <c r="C585" s="84" t="s">
        <v>430</v>
      </c>
      <c r="D585" s="52"/>
      <c r="E585" s="87"/>
    </row>
    <row r="586" spans="1:5" ht="22.5" customHeight="1" x14ac:dyDescent="0.2">
      <c r="A586" s="78" t="s">
        <v>431</v>
      </c>
      <c r="B586" s="26"/>
      <c r="C586" s="28"/>
      <c r="D586" s="48">
        <v>730</v>
      </c>
      <c r="E586" s="21">
        <v>10263276</v>
      </c>
    </row>
    <row r="587" spans="1:5" ht="21" customHeight="1" x14ac:dyDescent="0.2">
      <c r="A587" s="63" t="s">
        <v>503</v>
      </c>
      <c r="B587" s="64"/>
      <c r="C587" s="18"/>
      <c r="D587" s="159"/>
      <c r="E587" s="20">
        <f>E577+E438+E428+E420+E286+E271+E168+E8</f>
        <v>1131388954</v>
      </c>
    </row>
  </sheetData>
  <mergeCells count="4">
    <mergeCell ref="A4:E4"/>
    <mergeCell ref="C1:E1"/>
    <mergeCell ref="C2:E2"/>
    <mergeCell ref="C3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uf</cp:lastModifiedBy>
  <cp:lastPrinted>2017-11-10T12:24:40Z</cp:lastPrinted>
  <dcterms:created xsi:type="dcterms:W3CDTF">2017-10-19T06:26:59Z</dcterms:created>
  <dcterms:modified xsi:type="dcterms:W3CDTF">2017-11-11T14:13:17Z</dcterms:modified>
</cp:coreProperties>
</file>